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NLJ\2026 ENLJ\SPV\ENLJ-SPV-143-26 Izvedba modernizacije upravljanja toplotnih postaj in reducirk\objava\"/>
    </mc:Choice>
  </mc:AlternateContent>
  <xr:revisionPtr revIDLastSave="0" documentId="13_ncr:1_{BA0FEE59-1BBF-4E5D-801B-6B88FBD20289}" xr6:coauthVersionLast="47" xr6:coauthVersionMax="47" xr10:uidLastSave="{00000000-0000-0000-0000-000000000000}"/>
  <bookViews>
    <workbookView xWindow="-120" yWindow="-120" windowWidth="29040" windowHeight="17520" xr2:uid="{6A1D7E51-875F-4C38-9EAA-52C2AC0F0AFD}"/>
  </bookViews>
  <sheets>
    <sheet name="rekapitulacija" sheetId="3" r:id="rId1"/>
    <sheet name="popis storitev" sheetId="1" r:id="rId2"/>
    <sheet name="popis opreme" sheetId="2" r:id="rId3"/>
  </sheets>
  <definedNames>
    <definedName name="_xlnm._FilterDatabase" localSheetId="2" hidden="1">'popis opreme'!$B$1:$J$54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" l="1"/>
  <c r="B11" i="3" l="1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A7" i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<sst xmlns="http://schemas.openxmlformats.org/spreadsheetml/2006/main" count="411" uniqueCount="228">
  <si>
    <t>storitev</t>
  </si>
  <si>
    <t>skupaj</t>
  </si>
  <si>
    <t xml:space="preserve">Demontaža </t>
  </si>
  <si>
    <t>Montaža</t>
  </si>
  <si>
    <t>Programiranje</t>
  </si>
  <si>
    <t>RB</t>
  </si>
  <si>
    <t>DT</t>
  </si>
  <si>
    <t>opis</t>
  </si>
  <si>
    <t>kol.</t>
  </si>
  <si>
    <t>minimalna količina</t>
  </si>
  <si>
    <t>projektna količina</t>
  </si>
  <si>
    <t>ormar</t>
  </si>
  <si>
    <t>projekt</t>
  </si>
  <si>
    <t>-TP AS01</t>
  </si>
  <si>
    <t>M-Bus / Modbus Slave converters</t>
  </si>
  <si>
    <t>HD67078-B2-20</t>
  </si>
  <si>
    <t>ADF web</t>
  </si>
  <si>
    <t>1</t>
  </si>
  <si>
    <t>CGA1÷TP2</t>
  </si>
  <si>
    <t>Zajem odpadnih tehnoloških vod</t>
  </si>
  <si>
    <t>-Q5 -Q6</t>
  </si>
  <si>
    <t>Current limiter 3pole, submountable with PKZM0-size circuit-breaker, PKZM4, PKZM01, Ue = 690 V, Iu = 63 A</t>
  </si>
  <si>
    <t>082881</t>
  </si>
  <si>
    <t>Eaton</t>
  </si>
  <si>
    <t>2</t>
  </si>
  <si>
    <t>3BJI</t>
  </si>
  <si>
    <t>Motor-protective circuit-breaker complete device (basic device and electronic control unit) according to IEC60947-4-1, electronic wide-range overload protection (4:1), phase-failure and unbalance protection, adjustable tripping class, high short-circuit breaking capacity, isolating function. Flexible adaptation of the motor-protective circuit's current range through interchangeable electronic release units. Expandable with auxiliary switch, voltage release, current limiter, door coupling handles. World-market device, ATEX accreditation</t>
  </si>
  <si>
    <t>121734</t>
  </si>
  <si>
    <t>Standard auxiliary contact 1 N/O 1N/C, with spring-cage terminals, for circuit-breaker PKZ(M)0 size</t>
  </si>
  <si>
    <t>229680</t>
  </si>
  <si>
    <t>-F100</t>
  </si>
  <si>
    <t>Miniature circuit breaker (MCB), FAZ, 1-pole, tripping characteristic: B, rated current In: 1 A, Switchgear for industrial and advanced commercial applications</t>
  </si>
  <si>
    <t>278520</t>
  </si>
  <si>
    <t>-F5...-F9 -FA04 -FA07 -FA10 -FA12...-FA14</t>
  </si>
  <si>
    <t>Miniature circuit breaker (MCB), FAZ, 1-pole, tripping characteristic: B, rated current In: 2 A, Switchgear for industrial and advanced commercial applications</t>
  </si>
  <si>
    <t>278523</t>
  </si>
  <si>
    <t>11</t>
  </si>
  <si>
    <t>-FA11</t>
  </si>
  <si>
    <t>Miniature circuit breaker (MCB), FAZ, 1-pole, tripping characteristic: B, rated current In: 4 A, Switchgear for industrial and advanced commercial applications</t>
  </si>
  <si>
    <t>278527</t>
  </si>
  <si>
    <t>-XA1</t>
  </si>
  <si>
    <t>Terminal strip marker carrier, adjustable height, for CLIPFIX 15, CLIPFIX 35, and CLIPFIX 35-5 end brackets, can be marked using labels in 20 x 8 mm format</t>
  </si>
  <si>
    <t>0811970</t>
  </si>
  <si>
    <t>Phoenix Contact</t>
  </si>
  <si>
    <t>100</t>
  </si>
  <si>
    <t>demontaža plošči</t>
  </si>
  <si>
    <t>-K2/02 -K3/01...-K3/03 -K7/2/01</t>
  </si>
  <si>
    <t>PLC-INTERFACE, consisting of basic terminal block PLC-BSC.../21 with screw connection and plug-in miniature relay with power contact, for assembly on DIN rail NS 35/7,5, 1 changeover contact, input voltage 230 V AC/220 V DC</t>
  </si>
  <si>
    <t>2966207</t>
  </si>
  <si>
    <t>20</t>
  </si>
  <si>
    <t>10</t>
  </si>
  <si>
    <t>RP01÷R7/1 RP01÷R7/2 RP01÷RZ7/1</t>
  </si>
  <si>
    <t>Quick mounting end clamp for NS 35/7,5 DIN rail or NS 35/15 DIN rail, with marking option, width: 9.5 mm, color: gray</t>
  </si>
  <si>
    <t>3022218</t>
  </si>
  <si>
    <t>50</t>
  </si>
  <si>
    <t>End cover, depth: 29.1 mm, width: 2.2 mm, height: 48.6 mm, color: gray</t>
  </si>
  <si>
    <t>3030417</t>
  </si>
  <si>
    <t>-X7 -X8 -XA1 -XY7...-XY15</t>
  </si>
  <si>
    <t>Feed-through terminal block, nom. voltage: 800 V, nominal current: 24 A, number of connections: 2, number of positions: 1, connection method: Push-in connection, Rated cross section: 2.5 mm², cross section: 0.14 mm² - 4 mm², mounting type: NS 35/7,5, NS 35/15, color: gray</t>
  </si>
  <si>
    <t>3209510</t>
  </si>
  <si>
    <t>455</t>
  </si>
  <si>
    <t>3BJI CGA1÷TP2 CGA÷TP11 LOK.OMAR.RPT RP01÷RZ7/1</t>
  </si>
  <si>
    <t>demontaža plošči Zajem odpadnih tehnoloških vod</t>
  </si>
  <si>
    <t>Ground terminal, number of connections: 2, connection method: Push-in connection, cross section: 0.14 mm² - 4 mm², mounting type: NS 35/7,5, NS 35/15, color: green-yellow</t>
  </si>
  <si>
    <t>3209536</t>
  </si>
  <si>
    <t>3BJI CGA1÷TP2 CGA÷TP11</t>
  </si>
  <si>
    <t>-XY</t>
  </si>
  <si>
    <t>Feed-through terminal block, nom. voltage: 800 V, nominal current: 24 A, number of connections: 4, connection method: Push-in connection, Rated cross section: 2.5 mm², cross section: 0.14 mm² - 4 mm², mounting type: NS 35/7,5, NS 35/15, color: gray</t>
  </si>
  <si>
    <t>3209578</t>
  </si>
  <si>
    <t>3</t>
  </si>
  <si>
    <t>Lokalna omarica (K-4m v kineti)</t>
  </si>
  <si>
    <t>NTK na AKU -predelava v GPO</t>
  </si>
  <si>
    <t>-XA1 -XA2</t>
  </si>
  <si>
    <t>Potential distributors, with option to supply up to 6 mm², Nom. voltage: 250 V, Nominal current: 17.5 A, Cross section:  0.14 mm² - 2.5 mm², AWG: 14 - 26, Connection type: Push-in connection, Number of positions: 2, Number of connections: 13, Width: 8.3 mm, Length: 64 mm, Color: gray, Color of connection elements: gray, Assembly: NS 35/7,5, NS 35/15</t>
  </si>
  <si>
    <t>3270138</t>
  </si>
  <si>
    <t>CUA÷TP1</t>
  </si>
  <si>
    <t>-X24M1 -X24M2</t>
  </si>
  <si>
    <t>Potential distributors, Nom. voltage: 250 V, Nominal current: 17.5 A, Cross section:  0.14 mm² - 2.5 mm², AWG: 12 - 26, Connection type: Push-in connection, Number of positions: 2, Number of connections: 13, Width: 8.3 mm, Length: 64 mm, Color: gray, Color of connection elements: blue, Assembly: NS 35/7,5, NS 35/15</t>
  </si>
  <si>
    <t>3270221</t>
  </si>
  <si>
    <t>ormar ormari 3 ormari 4</t>
  </si>
  <si>
    <t>AX Compact enclosure, WHD: 300x400x210 mm, sheet steel, with mounting plate, single-door, with one cam lock AX Compact enclosure, WHD: 300x400x210 mm, sheet steel, with mounting plate, single-door, with one cam lock</t>
  </si>
  <si>
    <t>1034000</t>
  </si>
  <si>
    <t>Rittal</t>
  </si>
  <si>
    <t>4</t>
  </si>
  <si>
    <t>2520GME 2520GMF LOK.OMAR.RPT</t>
  </si>
  <si>
    <t>demontaža plošči (nepredvidjena oprema) lokalni ormar koji nije bio predviđen na početku</t>
  </si>
  <si>
    <t>ormari ormari 2</t>
  </si>
  <si>
    <t>AX Compact enclosure, WHD: 400x500x210 mm, sheet steel, with mounting plate, single-door, with two cam locks AX Compact enclosure, WHD: 400x500x210 mm, sheet steel, with mounting plate, single-door, with two cam locks</t>
  </si>
  <si>
    <t>1045000</t>
  </si>
  <si>
    <t>JB1 (kota -5) JB2 (kota 0)</t>
  </si>
  <si>
    <t>lokalni ormar koji nije bio predviđen na početku</t>
  </si>
  <si>
    <t>ormar ormari ormari 2</t>
  </si>
  <si>
    <t>SZ Cable gland, polyamide, size: M12x1,5, for cables ø 3-6.5 mm SZ Cable gland, polyamide, size: M12x1,5, for cables ø 3-6.5 mm</t>
  </si>
  <si>
    <t>2411601</t>
  </si>
  <si>
    <t>JB1 (kota -5) JB2 (kota 0) LOK.OMAR.RPT</t>
  </si>
  <si>
    <t>lokalni ormar koji nije bio predviđen na početku demontaža plošči (nepredvidjena oprema)</t>
  </si>
  <si>
    <t>SZ Cable gland, polyamide, size: M16x1,5, for cables ø 5-10 mm SZ Cable gland, polyamide, size: M16x1,5, for cables ø 5-10 mm</t>
  </si>
  <si>
    <t>2411611</t>
  </si>
  <si>
    <t>12</t>
  </si>
  <si>
    <t>SZ Cable gland, polyamide, size: M20x1,5, for cables ø 6-12 mm</t>
  </si>
  <si>
    <t>2411621</t>
  </si>
  <si>
    <t>6</t>
  </si>
  <si>
    <t>LOK.OMAR.RPT</t>
  </si>
  <si>
    <t>demontaža plošči (nepredvidjena oprema)</t>
  </si>
  <si>
    <t>ormar ormari ormari 2...ormari 4</t>
  </si>
  <si>
    <t>SZ Cable gland, polyamide, size: M25x1,5, for cables ø 10-17 mm SZ Cable gland, polyamide, size: M25x1,5, for cables ø 10-17 mm</t>
  </si>
  <si>
    <t>2411631</t>
  </si>
  <si>
    <t>2520GME 2520GMF JB1 (kota -5) JB2 (kota 0) LOK.OMAR.RPT</t>
  </si>
  <si>
    <t>SZ Cable gland, polyamide, size: M32x1,5, for cables ø 15-21 mm</t>
  </si>
  <si>
    <t>2411641</t>
  </si>
  <si>
    <t>KX 1576000</t>
  </si>
  <si>
    <t>For variable, individual interior installation of the enclosure frame on the outer mounting level.</t>
  </si>
  <si>
    <t>8617020</t>
  </si>
  <si>
    <t>CGA÷TP11</t>
  </si>
  <si>
    <t>-5...-12 -Q5...-Q12</t>
  </si>
  <si>
    <t>LINK MODULE, SCREW ELECTRICAL AND MECHANICAL, F. 3RV2.1-3RT2.1, 3RV2.2-3RT2.2 DC OPERATION OR 3RW3 SOFT STARTER OR 3RF34 SOLID-STATE CONTACTOR</t>
  </si>
  <si>
    <t>3RA2921-1BA00</t>
  </si>
  <si>
    <t>Siemens</t>
  </si>
  <si>
    <t>16</t>
  </si>
  <si>
    <t>otpadne vode NTK na AKU -predelava v GPO Zajem odpadnih tehnoloških vod</t>
  </si>
  <si>
    <t>-5...-12</t>
  </si>
  <si>
    <t>SOLID-STATE CONTACTOR 3-PH 3RF3 AC53 5.4A 40 DEGREES C 48-480V / 24V DC REVERSE SWITCHING INSTANTANEOUS SCREW TERMINALS,</t>
  </si>
  <si>
    <t>3RF3405-1BD04</t>
  </si>
  <si>
    <t>8</t>
  </si>
  <si>
    <t>-120_X1 -120_X2 -121_X1 -121_X2 -122_X1 -122_X2 -123_X1 -123_X2 -124_X1 -124_X2 -125_X1 -125_X2 -126_X1 -126_X2 -127_X1 -127_X2 -128_X1 -128_X2 -129_X1 -129_X2 -152_X1 -152_X2 -153_X1 -153_X2 -154_X1 -154_X2 -155_X1 -155_X2 -156_X1 -156_X2 -157_X1 -157_X2</t>
  </si>
  <si>
    <t>SOLID-STATE CONTACTOR 3-PH 3RF3 AC53 16A 40 DEGREES C 48-480V / 24V DC 2-PH. CONTROLLED INSTANTANEOUS SCREW TERMINALS,</t>
  </si>
  <si>
    <t>3RF3416-1BB04</t>
  </si>
  <si>
    <t>42</t>
  </si>
  <si>
    <t>CUA2÷TP2 CUA÷RP02</t>
  </si>
  <si>
    <t>ne spada (zamenjava tiristorja)</t>
  </si>
  <si>
    <t>-K5 -K6</t>
  </si>
  <si>
    <t>SOLID-STATE COMP. AUX. SW.BL., 2NO+2NC</t>
  </si>
  <si>
    <t>3RH2911-1NE22</t>
  </si>
  <si>
    <t>-K6</t>
  </si>
  <si>
    <t>CONTACTOR, AC-3, 4KW/400V, 1NO, DC 24V, 3-POLE, SZ S00 SCREW TERMINAL</t>
  </si>
  <si>
    <t>3RT2016-1BB41</t>
  </si>
  <si>
    <t>-K5</t>
  </si>
  <si>
    <t>CONTACTOR, AC-3, 7.5KW/400V, 1NO, DC 24V, 3-POLE, SZ S00 SCREW TERMINAL .</t>
  </si>
  <si>
    <t>3RT2018-1BB41</t>
  </si>
  <si>
    <t>-Q10...-Q12</t>
  </si>
  <si>
    <t>CIRCUIT-BREAKER SZ S00, FOR MOTOR PROTECTION, CLASS 10, A-REL. 0.45...0.63A, N-RELEASE8.2A SCREW CONNECTION, STANDARD SW. CAPACITY, W. TRANSVERSE AUX. SWITCH 1NO+1NC</t>
  </si>
  <si>
    <t>3RV2011-0GA15</t>
  </si>
  <si>
    <t>-Q5...-Q9</t>
  </si>
  <si>
    <t>CIRCUIT-BREAKER SZ S00, FOR MOTOR PROTECTION, CLASS 10, A-RELEASE 3.5...5A, N-RELEASE 65A, SCREW CONNECTION, STANDARD SW. CAPACITY W. TRANSVERSE AUX. SWITCH 1NO+1NC</t>
  </si>
  <si>
    <t>3RV2011-1FA15</t>
  </si>
  <si>
    <t>5</t>
  </si>
  <si>
    <t>-P13</t>
  </si>
  <si>
    <t>Indicator lights, 22 mm, round, metal, shiny, white, lens, smooth</t>
  </si>
  <si>
    <t>3SU1051-6AA60-0AA0</t>
  </si>
  <si>
    <t>2520GME 2520GMF</t>
  </si>
  <si>
    <t>-P11</t>
  </si>
  <si>
    <t>Pushbutton, 22 mm, round, plastic, red, pushbutton, flat, momentary contact type, with holder 1 NO, screw terminal</t>
  </si>
  <si>
    <t>3SU1100-0AB20-1BA0</t>
  </si>
  <si>
    <t>-S13</t>
  </si>
  <si>
    <t>Pushbutton, 22 mm, round, plastic, red, pushbutton, flat, momentary contact type, with holder 1 NO+1 NC, spring-type terminal,</t>
  </si>
  <si>
    <t>3SU1100-0AB20-3FA0</t>
  </si>
  <si>
    <t>-P12</t>
  </si>
  <si>
    <t>Pushbutton, 22 mm, round, plastic, green, pushbutton, flat, momentary contact type, with holder 1 NO, screw terminal</t>
  </si>
  <si>
    <t>3SU1100-0AB40-1BA0</t>
  </si>
  <si>
    <t>-S12</t>
  </si>
  <si>
    <t>Pushbutton, 22 mm, round, plastic, green, pushbutton, flat, momentary contact type, with holder 1 NO+1 NC, spring-type terminal,</t>
  </si>
  <si>
    <t>3SU1100-0AB40-3FA0</t>
  </si>
  <si>
    <t>-S11</t>
  </si>
  <si>
    <t>Selector switch, illuminable, 22 mm, round, metal, shiny, white, selector switch, short, 2 switch positions O-I, latching, actuating angle 90°, 10:30h/13:30h, with holder, 1 NO+1 NC, screw terminal</t>
  </si>
  <si>
    <t>3SU1150-2BF60-1FA0</t>
  </si>
  <si>
    <t>LED module with integrated LED, 24-240 V AC/DC, white, screw terminal, for front plate mounting</t>
  </si>
  <si>
    <t>3SU1401-1BH60-1AA0</t>
  </si>
  <si>
    <t>Holder for 3 modules, Metal</t>
  </si>
  <si>
    <t>3SU1550-0AA10-0AA0</t>
  </si>
  <si>
    <t>Labeling plate for snapping on or gluing to label holder, label size 12.5x27mm, silver label, black font, without inscription, for self-labeling</t>
  </si>
  <si>
    <t>3SU1900-0AC81-0AA0</t>
  </si>
  <si>
    <t>2520GME</t>
  </si>
  <si>
    <t>Label holder, 22mm, flat, Frame rounded off at the bottom black, for labeling plate 12.5 mm x 27 mm, for gluing</t>
  </si>
  <si>
    <t>3SU1900-0AG10-0AA0</t>
  </si>
  <si>
    <t>-1A10...-1A12 -1A14 -1A16 -A5 -A8</t>
  </si>
  <si>
    <t>SIMATIC S7-300, DIGITAL INPUT SM 321, OPTICALLY ISOLATED, 16DI, 24 V DC, 1 X 20 PIN</t>
  </si>
  <si>
    <t>6ES7321-1BH02-0AA0</t>
  </si>
  <si>
    <t>9</t>
  </si>
  <si>
    <t>CGA1÷TP2 CGA÷TP11</t>
  </si>
  <si>
    <t>-1A15</t>
  </si>
  <si>
    <t>SIMATIC S7-300, DIGITAL OUTPUT SM 322, OPTICALLY ISOLATED, 16 DO, 24V DC, 0.5A, 1 X 20 PIN SUM OF OUTPUT CURRENTS 4A/GROUP (8A/MODULE)</t>
  </si>
  <si>
    <t>6ES7322-1BH01-0AA0</t>
  </si>
  <si>
    <t>-RT1,II,2 -RT1,II,5</t>
  </si>
  <si>
    <t>SIMATIC S7-300, DIGITAL MODULE SM 323, OPTICALLY ISOLATED, 8 DI AND 8 DO, 24V DC, 0.5A AGGREGATE CURRENT 2A, 1X20 PIN</t>
  </si>
  <si>
    <t>6ES7323-1BH01-0AA0</t>
  </si>
  <si>
    <t>RP01÷RZ7/1</t>
  </si>
  <si>
    <t>-1A13 -1A17 -A6 -A7</t>
  </si>
  <si>
    <t>SIMATIC S7-300, ANALOG INPUT SM 331, FLOATING, 8AI, RESOLUTION 9/12/14 BITS, U/I/THERMOCOUPLE/RESISTANCE ALERT, DIAGNOSTICS/ 1X20PIN REMOVE/INSERT W. BACKPLANE BUS</t>
  </si>
  <si>
    <t>6ES7331-7KF02-0AB0</t>
  </si>
  <si>
    <t>demontaža plošči otpadne vode</t>
  </si>
  <si>
    <t>-K5A -K5B -K6A -K6B</t>
  </si>
  <si>
    <t>Power Relay Type=Industrial Panel Plug-In, Contact Limiting Breaking Current=6 A, Coil Magnetic System=Monostable, DC, Coil Power Rating Class=600 – 800 mW, Coil Power Rating DC=741 mW, Coil Resistance=777 , Insulation Special Features=5000V Initial Surge Withstand Voltage between Contacts &amp; Coil, Contact Arrangement=4 Form C (4 CO), Contact Current Class=5 – 10 A, Contact Current Rating (Max)=6 A, Contact Material=AgNi90/10, Contact Number of Poles=4, Relay Mounting Type=Socket, Product Height=29 mm, Operating Temperature Range=-40 – 70 °C, Packaging Method=Carton &amp; Tube</t>
  </si>
  <si>
    <t>1-1393154-2</t>
  </si>
  <si>
    <t>Schrack</t>
  </si>
  <si>
    <t>Socket for RS/PT5 relays, screw type terminals 14-pole, 10A</t>
  </si>
  <si>
    <t>YRS50004--</t>
  </si>
  <si>
    <t>-R1</t>
  </si>
  <si>
    <t>End plate for terminals, beige, Height: 65 mm, Width: 1.5 mm, V-2, PA 66</t>
  </si>
  <si>
    <t>0687560000</t>
  </si>
  <si>
    <t>Weidmuller</t>
  </si>
  <si>
    <t>Terminal block with electronic components.</t>
  </si>
  <si>
    <t>8014720000</t>
  </si>
  <si>
    <t>Bus module 2 x 40 (…7HB) for one or two 40 mm wide S7-300 modules</t>
  </si>
  <si>
    <t>6ES7195-7HB00-0XA0</t>
  </si>
  <si>
    <t xml:space="preserve">Komunikacijski modul ET 200M IM 153-4 </t>
  </si>
  <si>
    <t xml:space="preserve">6ES7153-4BA00-0XB0 </t>
  </si>
  <si>
    <t>SIMATIC ET 200M šina 2000mm</t>
  </si>
  <si>
    <t>6ES7390-1BC00-0AA0</t>
  </si>
  <si>
    <t>** Ponudbena cena 6. postavke ponudbenega predračuna (Zagon, preizkusno obratovanje in predaja dokumentacije) mora biti v višini najmanj 10 % ponudbene vrednosti.</t>
  </si>
  <si>
    <t>Zagon, preizkusno obratovanje in predaja dokumentacije**</t>
  </si>
  <si>
    <t>Dostava opreme*</t>
  </si>
  <si>
    <t>*Popis opreme je razviden v zavihku "popis opreme" in podrobneje v projektni dokumentaciji (PZI) za modernizacijo upravljanja toplotnih postaj in reducirk št. NR-7815/15 iz leta 2026</t>
  </si>
  <si>
    <t>kataloška številka</t>
  </si>
  <si>
    <t>proizvajalec</t>
  </si>
  <si>
    <t>lokacija</t>
  </si>
  <si>
    <t>REKAPITULACIJA</t>
  </si>
  <si>
    <t xml:space="preserve">opis 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</si>
  <si>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</si>
  <si>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</si>
  <si>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</si>
  <si>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</si>
  <si>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</si>
  <si>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Izvedba modernizacije upravljanja toplotnih postaj in reducirk</t>
  </si>
  <si>
    <t>Ponudbena vrednost 
v EUR brez DDV</t>
  </si>
  <si>
    <t>zap.št.</t>
  </si>
  <si>
    <t>Ponudbena vrednost
v EUR brez DDV</t>
  </si>
  <si>
    <t>Izvedba preizkusa</t>
  </si>
  <si>
    <t>ŠT. JAVNEGA NAROČILA: ENLJ-SPV-143/26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</si>
</sst>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4" fillId="0" borderId="0"/>
  </cellStyleXfs>
  <cellXfs count="40">
    <xf numFmtId="0" fontId="0" fillId="0" borderId="0" xfId="0"/>
    <xf numFmtId="0" fontId="0" fillId="0" borderId="1" xfId="0" applyBorder="1"/>
    <xf numFmtId="164" fontId="0" fillId="0" borderId="1" xfId="0" applyNumberFormat="1" applyBorder="1" applyAlignment="1"/>
    <xf numFmtId="0" fontId="0" fillId="0" borderId="2" xfId="0" applyFill="1" applyBorder="1" applyAlignment="1">
      <alignment horizontal="justify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2" borderId="1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49" fontId="1" fillId="0" borderId="0" xfId="1" applyNumberFormat="1" applyAlignment="1">
      <alignment vertical="top" wrapText="1"/>
    </xf>
    <xf numFmtId="49" fontId="1" fillId="0" borderId="0" xfId="1" applyNumberFormat="1" applyAlignment="1">
      <alignment horizontal="center" vertical="top" wrapText="1"/>
    </xf>
    <xf numFmtId="1" fontId="1" fillId="0" borderId="0" xfId="1" applyNumberFormat="1" applyAlignment="1">
      <alignment horizontal="center" vertical="center" wrapText="1"/>
    </xf>
    <xf numFmtId="49" fontId="1" fillId="0" borderId="0" xfId="1" applyNumberFormat="1"/>
    <xf numFmtId="49" fontId="1" fillId="0" borderId="0" xfId="1" applyNumberFormat="1" applyAlignment="1">
      <alignment wrapText="1"/>
    </xf>
    <xf numFmtId="49" fontId="1" fillId="0" borderId="0" xfId="1" applyNumberFormat="1" applyAlignment="1">
      <alignment horizontal="center"/>
    </xf>
    <xf numFmtId="49" fontId="3" fillId="0" borderId="0" xfId="1" applyNumberFormat="1" applyFont="1"/>
    <xf numFmtId="0" fontId="1" fillId="0" borderId="0" xfId="1" applyAlignment="1">
      <alignment vertical="center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/>
    </xf>
    <xf numFmtId="0" fontId="7" fillId="0" borderId="0" xfId="3"/>
    <xf numFmtId="0" fontId="8" fillId="0" borderId="0" xfId="2" applyFont="1"/>
    <xf numFmtId="0" fontId="6" fillId="0" borderId="0" xfId="3" applyFont="1" applyAlignment="1">
      <alignment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/>
    </xf>
    <xf numFmtId="0" fontId="10" fillId="0" borderId="1" xfId="4" applyFont="1" applyBorder="1" applyAlignment="1">
      <alignment horizontal="center" vertical="center" wrapText="1"/>
    </xf>
    <xf numFmtId="0" fontId="11" fillId="0" borderId="0" xfId="3" applyFont="1"/>
    <xf numFmtId="0" fontId="10" fillId="0" borderId="1" xfId="4" applyFont="1" applyBorder="1" applyAlignment="1">
      <alignment horizontal="justify" vertical="center"/>
    </xf>
    <xf numFmtId="4" fontId="10" fillId="0" borderId="1" xfId="4" applyNumberFormat="1" applyFont="1" applyBorder="1" applyAlignment="1">
      <alignment horizontal="center" vertical="center"/>
    </xf>
    <xf numFmtId="0" fontId="8" fillId="0" borderId="0" xfId="2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8" fillId="0" borderId="0" xfId="2" applyFont="1" applyAlignment="1">
      <alignment horizontal="left" vertical="top"/>
    </xf>
    <xf numFmtId="165" fontId="8" fillId="0" borderId="0" xfId="2" applyNumberFormat="1" applyFont="1" applyAlignment="1">
      <alignment horizontal="right"/>
    </xf>
    <xf numFmtId="0" fontId="0" fillId="0" borderId="1" xfId="0" applyBorder="1" applyAlignment="1">
      <alignment horizontal="center" wrapText="1"/>
    </xf>
    <xf numFmtId="0" fontId="6" fillId="0" borderId="0" xfId="2" applyFont="1" applyAlignment="1">
      <alignment horizontal="center" vertical="top"/>
    </xf>
    <xf numFmtId="0" fontId="9" fillId="0" borderId="0" xfId="4" applyFont="1" applyAlignment="1">
      <alignment horizontal="justify" vertical="center" wrapText="1"/>
    </xf>
    <xf numFmtId="0" fontId="9" fillId="0" borderId="0" xfId="4" applyFont="1" applyAlignment="1">
      <alignment horizontal="justify" vertical="center"/>
    </xf>
    <xf numFmtId="0" fontId="0" fillId="0" borderId="0" xfId="0" applyAlignment="1">
      <alignment horizontal="justify"/>
    </xf>
  </cellXfs>
  <cellStyles count="5">
    <cellStyle name="Navadno" xfId="0" builtinId="0"/>
    <cellStyle name="Navadno 2" xfId="1" xr:uid="{89D3FAF2-AFF8-48B1-8677-BCD508DA442C}"/>
    <cellStyle name="Navadno 2 2" xfId="3" xr:uid="{EFAF4ACC-D41F-4729-8BE6-51E67837C1AB}"/>
    <cellStyle name="Navadno 3" xfId="2" xr:uid="{BB7404A8-1F59-47D2-A3BC-D8829F371A39}"/>
    <cellStyle name="Navadno 4" xfId="4" xr:uid="{B48A27AE-BF95-4B3D-B14A-35F3BA99F7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A8B24-5CFD-43CC-AD93-CC4B922D4FB9}">
  <dimension ref="A3:B30"/>
  <sheetViews>
    <sheetView showZeros="0" tabSelected="1" zoomScale="115" zoomScaleNormal="115" workbookViewId="0">
      <selection activeCell="A6" sqref="A6"/>
    </sheetView>
  </sheetViews>
  <sheetFormatPr defaultRowHeight="14.25" x14ac:dyDescent="0.2"/>
  <cols>
    <col min="1" max="1" width="55.140625" style="26" customWidth="1"/>
    <col min="2" max="2" width="27" style="25" customWidth="1"/>
    <col min="3" max="3" width="4.140625" style="22" customWidth="1"/>
    <col min="4" max="256" width="9.140625" style="22"/>
    <col min="257" max="257" width="54.5703125" style="22" customWidth="1"/>
    <col min="258" max="258" width="27" style="22" customWidth="1"/>
    <col min="259" max="512" width="9.140625" style="22"/>
    <col min="513" max="513" width="54.5703125" style="22" customWidth="1"/>
    <col min="514" max="514" width="27" style="22" customWidth="1"/>
    <col min="515" max="768" width="9.140625" style="22"/>
    <col min="769" max="769" width="54.5703125" style="22" customWidth="1"/>
    <col min="770" max="770" width="27" style="22" customWidth="1"/>
    <col min="771" max="1024" width="9.140625" style="22"/>
    <col min="1025" max="1025" width="54.5703125" style="22" customWidth="1"/>
    <col min="1026" max="1026" width="27" style="22" customWidth="1"/>
    <col min="1027" max="1280" width="9.140625" style="22"/>
    <col min="1281" max="1281" width="54.5703125" style="22" customWidth="1"/>
    <col min="1282" max="1282" width="27" style="22" customWidth="1"/>
    <col min="1283" max="1536" width="9.140625" style="22"/>
    <col min="1537" max="1537" width="54.5703125" style="22" customWidth="1"/>
    <col min="1538" max="1538" width="27" style="22" customWidth="1"/>
    <col min="1539" max="1792" width="9.140625" style="22"/>
    <col min="1793" max="1793" width="54.5703125" style="22" customWidth="1"/>
    <col min="1794" max="1794" width="27" style="22" customWidth="1"/>
    <col min="1795" max="2048" width="9.140625" style="22"/>
    <col min="2049" max="2049" width="54.5703125" style="22" customWidth="1"/>
    <col min="2050" max="2050" width="27" style="22" customWidth="1"/>
    <col min="2051" max="2304" width="9.140625" style="22"/>
    <col min="2305" max="2305" width="54.5703125" style="22" customWidth="1"/>
    <col min="2306" max="2306" width="27" style="22" customWidth="1"/>
    <col min="2307" max="2560" width="9.140625" style="22"/>
    <col min="2561" max="2561" width="54.5703125" style="22" customWidth="1"/>
    <col min="2562" max="2562" width="27" style="22" customWidth="1"/>
    <col min="2563" max="2816" width="9.140625" style="22"/>
    <col min="2817" max="2817" width="54.5703125" style="22" customWidth="1"/>
    <col min="2818" max="2818" width="27" style="22" customWidth="1"/>
    <col min="2819" max="3072" width="9.140625" style="22"/>
    <col min="3073" max="3073" width="54.5703125" style="22" customWidth="1"/>
    <col min="3074" max="3074" width="27" style="22" customWidth="1"/>
    <col min="3075" max="3328" width="9.140625" style="22"/>
    <col min="3329" max="3329" width="54.5703125" style="22" customWidth="1"/>
    <col min="3330" max="3330" width="27" style="22" customWidth="1"/>
    <col min="3331" max="3584" width="9.140625" style="22"/>
    <col min="3585" max="3585" width="54.5703125" style="22" customWidth="1"/>
    <col min="3586" max="3586" width="27" style="22" customWidth="1"/>
    <col min="3587" max="3840" width="9.140625" style="22"/>
    <col min="3841" max="3841" width="54.5703125" style="22" customWidth="1"/>
    <col min="3842" max="3842" width="27" style="22" customWidth="1"/>
    <col min="3843" max="4096" width="9.140625" style="22"/>
    <col min="4097" max="4097" width="54.5703125" style="22" customWidth="1"/>
    <col min="4098" max="4098" width="27" style="22" customWidth="1"/>
    <col min="4099" max="4352" width="9.140625" style="22"/>
    <col min="4353" max="4353" width="54.5703125" style="22" customWidth="1"/>
    <col min="4354" max="4354" width="27" style="22" customWidth="1"/>
    <col min="4355" max="4608" width="9.140625" style="22"/>
    <col min="4609" max="4609" width="54.5703125" style="22" customWidth="1"/>
    <col min="4610" max="4610" width="27" style="22" customWidth="1"/>
    <col min="4611" max="4864" width="9.140625" style="22"/>
    <col min="4865" max="4865" width="54.5703125" style="22" customWidth="1"/>
    <col min="4866" max="4866" width="27" style="22" customWidth="1"/>
    <col min="4867" max="5120" width="9.140625" style="22"/>
    <col min="5121" max="5121" width="54.5703125" style="22" customWidth="1"/>
    <col min="5122" max="5122" width="27" style="22" customWidth="1"/>
    <col min="5123" max="5376" width="9.140625" style="22"/>
    <col min="5377" max="5377" width="54.5703125" style="22" customWidth="1"/>
    <col min="5378" max="5378" width="27" style="22" customWidth="1"/>
    <col min="5379" max="5632" width="9.140625" style="22"/>
    <col min="5633" max="5633" width="54.5703125" style="22" customWidth="1"/>
    <col min="5634" max="5634" width="27" style="22" customWidth="1"/>
    <col min="5635" max="5888" width="9.140625" style="22"/>
    <col min="5889" max="5889" width="54.5703125" style="22" customWidth="1"/>
    <col min="5890" max="5890" width="27" style="22" customWidth="1"/>
    <col min="5891" max="6144" width="9.140625" style="22"/>
    <col min="6145" max="6145" width="54.5703125" style="22" customWidth="1"/>
    <col min="6146" max="6146" width="27" style="22" customWidth="1"/>
    <col min="6147" max="6400" width="9.140625" style="22"/>
    <col min="6401" max="6401" width="54.5703125" style="22" customWidth="1"/>
    <col min="6402" max="6402" width="27" style="22" customWidth="1"/>
    <col min="6403" max="6656" width="9.140625" style="22"/>
    <col min="6657" max="6657" width="54.5703125" style="22" customWidth="1"/>
    <col min="6658" max="6658" width="27" style="22" customWidth="1"/>
    <col min="6659" max="6912" width="9.140625" style="22"/>
    <col min="6913" max="6913" width="54.5703125" style="22" customWidth="1"/>
    <col min="6914" max="6914" width="27" style="22" customWidth="1"/>
    <col min="6915" max="7168" width="9.140625" style="22"/>
    <col min="7169" max="7169" width="54.5703125" style="22" customWidth="1"/>
    <col min="7170" max="7170" width="27" style="22" customWidth="1"/>
    <col min="7171" max="7424" width="9.140625" style="22"/>
    <col min="7425" max="7425" width="54.5703125" style="22" customWidth="1"/>
    <col min="7426" max="7426" width="27" style="22" customWidth="1"/>
    <col min="7427" max="7680" width="9.140625" style="22"/>
    <col min="7681" max="7681" width="54.5703125" style="22" customWidth="1"/>
    <col min="7682" max="7682" width="27" style="22" customWidth="1"/>
    <col min="7683" max="7936" width="9.140625" style="22"/>
    <col min="7937" max="7937" width="54.5703125" style="22" customWidth="1"/>
    <col min="7938" max="7938" width="27" style="22" customWidth="1"/>
    <col min="7939" max="8192" width="9.140625" style="22"/>
    <col min="8193" max="8193" width="54.5703125" style="22" customWidth="1"/>
    <col min="8194" max="8194" width="27" style="22" customWidth="1"/>
    <col min="8195" max="8448" width="9.140625" style="22"/>
    <col min="8449" max="8449" width="54.5703125" style="22" customWidth="1"/>
    <col min="8450" max="8450" width="27" style="22" customWidth="1"/>
    <col min="8451" max="8704" width="9.140625" style="22"/>
    <col min="8705" max="8705" width="54.5703125" style="22" customWidth="1"/>
    <col min="8706" max="8706" width="27" style="22" customWidth="1"/>
    <col min="8707" max="8960" width="9.140625" style="22"/>
    <col min="8961" max="8961" width="54.5703125" style="22" customWidth="1"/>
    <col min="8962" max="8962" width="27" style="22" customWidth="1"/>
    <col min="8963" max="9216" width="9.140625" style="22"/>
    <col min="9217" max="9217" width="54.5703125" style="22" customWidth="1"/>
    <col min="9218" max="9218" width="27" style="22" customWidth="1"/>
    <col min="9219" max="9472" width="9.140625" style="22"/>
    <col min="9473" max="9473" width="54.5703125" style="22" customWidth="1"/>
    <col min="9474" max="9474" width="27" style="22" customWidth="1"/>
    <col min="9475" max="9728" width="9.140625" style="22"/>
    <col min="9729" max="9729" width="54.5703125" style="22" customWidth="1"/>
    <col min="9730" max="9730" width="27" style="22" customWidth="1"/>
    <col min="9731" max="9984" width="9.140625" style="22"/>
    <col min="9985" max="9985" width="54.5703125" style="22" customWidth="1"/>
    <col min="9986" max="9986" width="27" style="22" customWidth="1"/>
    <col min="9987" max="10240" width="9.140625" style="22"/>
    <col min="10241" max="10241" width="54.5703125" style="22" customWidth="1"/>
    <col min="10242" max="10242" width="27" style="22" customWidth="1"/>
    <col min="10243" max="10496" width="9.140625" style="22"/>
    <col min="10497" max="10497" width="54.5703125" style="22" customWidth="1"/>
    <col min="10498" max="10498" width="27" style="22" customWidth="1"/>
    <col min="10499" max="10752" width="9.140625" style="22"/>
    <col min="10753" max="10753" width="54.5703125" style="22" customWidth="1"/>
    <col min="10754" max="10754" width="27" style="22" customWidth="1"/>
    <col min="10755" max="11008" width="9.140625" style="22"/>
    <col min="11009" max="11009" width="54.5703125" style="22" customWidth="1"/>
    <col min="11010" max="11010" width="27" style="22" customWidth="1"/>
    <col min="11011" max="11264" width="9.140625" style="22"/>
    <col min="11265" max="11265" width="54.5703125" style="22" customWidth="1"/>
    <col min="11266" max="11266" width="27" style="22" customWidth="1"/>
    <col min="11267" max="11520" width="9.140625" style="22"/>
    <col min="11521" max="11521" width="54.5703125" style="22" customWidth="1"/>
    <col min="11522" max="11522" width="27" style="22" customWidth="1"/>
    <col min="11523" max="11776" width="9.140625" style="22"/>
    <col min="11777" max="11777" width="54.5703125" style="22" customWidth="1"/>
    <col min="11778" max="11778" width="27" style="22" customWidth="1"/>
    <col min="11779" max="12032" width="9.140625" style="22"/>
    <col min="12033" max="12033" width="54.5703125" style="22" customWidth="1"/>
    <col min="12034" max="12034" width="27" style="22" customWidth="1"/>
    <col min="12035" max="12288" width="9.140625" style="22"/>
    <col min="12289" max="12289" width="54.5703125" style="22" customWidth="1"/>
    <col min="12290" max="12290" width="27" style="22" customWidth="1"/>
    <col min="12291" max="12544" width="9.140625" style="22"/>
    <col min="12545" max="12545" width="54.5703125" style="22" customWidth="1"/>
    <col min="12546" max="12546" width="27" style="22" customWidth="1"/>
    <col min="12547" max="12800" width="9.140625" style="22"/>
    <col min="12801" max="12801" width="54.5703125" style="22" customWidth="1"/>
    <col min="12802" max="12802" width="27" style="22" customWidth="1"/>
    <col min="12803" max="13056" width="9.140625" style="22"/>
    <col min="13057" max="13057" width="54.5703125" style="22" customWidth="1"/>
    <col min="13058" max="13058" width="27" style="22" customWidth="1"/>
    <col min="13059" max="13312" width="9.140625" style="22"/>
    <col min="13313" max="13313" width="54.5703125" style="22" customWidth="1"/>
    <col min="13314" max="13314" width="27" style="22" customWidth="1"/>
    <col min="13315" max="13568" width="9.140625" style="22"/>
    <col min="13569" max="13569" width="54.5703125" style="22" customWidth="1"/>
    <col min="13570" max="13570" width="27" style="22" customWidth="1"/>
    <col min="13571" max="13824" width="9.140625" style="22"/>
    <col min="13825" max="13825" width="54.5703125" style="22" customWidth="1"/>
    <col min="13826" max="13826" width="27" style="22" customWidth="1"/>
    <col min="13827" max="14080" width="9.140625" style="22"/>
    <col min="14081" max="14081" width="54.5703125" style="22" customWidth="1"/>
    <col min="14082" max="14082" width="27" style="22" customWidth="1"/>
    <col min="14083" max="14336" width="9.140625" style="22"/>
    <col min="14337" max="14337" width="54.5703125" style="22" customWidth="1"/>
    <col min="14338" max="14338" width="27" style="22" customWidth="1"/>
    <col min="14339" max="14592" width="9.140625" style="22"/>
    <col min="14593" max="14593" width="54.5703125" style="22" customWidth="1"/>
    <col min="14594" max="14594" width="27" style="22" customWidth="1"/>
    <col min="14595" max="14848" width="9.140625" style="22"/>
    <col min="14849" max="14849" width="54.5703125" style="22" customWidth="1"/>
    <col min="14850" max="14850" width="27" style="22" customWidth="1"/>
    <col min="14851" max="15104" width="9.140625" style="22"/>
    <col min="15105" max="15105" width="54.5703125" style="22" customWidth="1"/>
    <col min="15106" max="15106" width="27" style="22" customWidth="1"/>
    <col min="15107" max="15360" width="9.140625" style="22"/>
    <col min="15361" max="15361" width="54.5703125" style="22" customWidth="1"/>
    <col min="15362" max="15362" width="27" style="22" customWidth="1"/>
    <col min="15363" max="15616" width="9.140625" style="22"/>
    <col min="15617" max="15617" width="54.5703125" style="22" customWidth="1"/>
    <col min="15618" max="15618" width="27" style="22" customWidth="1"/>
    <col min="15619" max="15872" width="9.140625" style="22"/>
    <col min="15873" max="15873" width="54.5703125" style="22" customWidth="1"/>
    <col min="15874" max="15874" width="27" style="22" customWidth="1"/>
    <col min="15875" max="16128" width="9.140625" style="22"/>
    <col min="16129" max="16129" width="54.5703125" style="22" customWidth="1"/>
    <col min="16130" max="16130" width="27" style="22" customWidth="1"/>
    <col min="16131" max="16384" width="9.140625" style="22"/>
  </cols>
  <sheetData>
    <row r="3" spans="1:2" x14ac:dyDescent="0.2">
      <c r="A3" s="36" t="s">
        <v>215</v>
      </c>
      <c r="B3" s="36"/>
    </row>
    <row r="5" spans="1:2" x14ac:dyDescent="0.2">
      <c r="A5" s="23" t="s">
        <v>227</v>
      </c>
      <c r="B5" s="23"/>
    </row>
    <row r="6" spans="1:2" x14ac:dyDescent="0.2">
      <c r="A6" s="23"/>
      <c r="B6" s="23"/>
    </row>
    <row r="7" spans="1:2" ht="28.5" customHeight="1" x14ac:dyDescent="0.2">
      <c r="A7" s="37" t="s">
        <v>222</v>
      </c>
      <c r="B7" s="38"/>
    </row>
    <row r="8" spans="1:2" x14ac:dyDescent="0.2">
      <c r="A8" s="24"/>
    </row>
    <row r="9" spans="1:2" ht="15.75" customHeight="1" x14ac:dyDescent="0.2"/>
    <row r="10" spans="1:2" s="28" customFormat="1" ht="28.5" x14ac:dyDescent="0.2">
      <c r="A10" s="27" t="s">
        <v>216</v>
      </c>
      <c r="B10" s="27" t="s">
        <v>223</v>
      </c>
    </row>
    <row r="11" spans="1:2" ht="28.5" x14ac:dyDescent="0.2">
      <c r="A11" s="29" t="s">
        <v>222</v>
      </c>
      <c r="B11" s="30">
        <f>+'popis storitev'!C12</f>
        <v>0</v>
      </c>
    </row>
    <row r="13" spans="1:2" x14ac:dyDescent="0.2">
      <c r="A13" s="23"/>
      <c r="B13" s="23"/>
    </row>
    <row r="14" spans="1:2" x14ac:dyDescent="0.2">
      <c r="A14" s="31"/>
      <c r="B14" s="23"/>
    </row>
    <row r="15" spans="1:2" x14ac:dyDescent="0.2">
      <c r="A15" s="25" t="s">
        <v>217</v>
      </c>
      <c r="B15" s="32"/>
    </row>
    <row r="16" spans="1:2" x14ac:dyDescent="0.2">
      <c r="A16" s="25"/>
      <c r="B16" s="32"/>
    </row>
    <row r="17" spans="1:2" x14ac:dyDescent="0.2">
      <c r="A17" s="25"/>
      <c r="B17" s="32"/>
    </row>
    <row r="18" spans="1:2" x14ac:dyDescent="0.2">
      <c r="A18" s="25"/>
      <c r="B18" s="32"/>
    </row>
    <row r="19" spans="1:2" x14ac:dyDescent="0.2">
      <c r="A19" s="33"/>
      <c r="B19" s="32"/>
    </row>
    <row r="20" spans="1:2" x14ac:dyDescent="0.2">
      <c r="A20" s="33"/>
      <c r="B20" s="32"/>
    </row>
    <row r="21" spans="1:2" x14ac:dyDescent="0.2">
      <c r="A21" s="33"/>
      <c r="B21" s="32"/>
    </row>
    <row r="22" spans="1:2" x14ac:dyDescent="0.2">
      <c r="A22" s="33"/>
      <c r="B22" s="34" t="s">
        <v>218</v>
      </c>
    </row>
    <row r="23" spans="1:2" x14ac:dyDescent="0.2">
      <c r="A23" s="33" t="s">
        <v>219</v>
      </c>
      <c r="B23" s="34" t="s">
        <v>220</v>
      </c>
    </row>
    <row r="24" spans="1:2" x14ac:dyDescent="0.2">
      <c r="A24" s="33"/>
      <c r="B24" s="34"/>
    </row>
    <row r="25" spans="1:2" x14ac:dyDescent="0.2">
      <c r="A25" s="33"/>
      <c r="B25" s="34"/>
    </row>
    <row r="26" spans="1:2" x14ac:dyDescent="0.2">
      <c r="A26" s="33"/>
      <c r="B26" s="34"/>
    </row>
    <row r="27" spans="1:2" x14ac:dyDescent="0.2">
      <c r="A27" s="33"/>
      <c r="B27" s="34" t="s">
        <v>218</v>
      </c>
    </row>
    <row r="28" spans="1:2" x14ac:dyDescent="0.2">
      <c r="A28" s="25"/>
      <c r="B28" s="34" t="s">
        <v>221</v>
      </c>
    </row>
    <row r="29" spans="1:2" x14ac:dyDescent="0.2">
      <c r="A29" s="23"/>
      <c r="B29" s="23"/>
    </row>
    <row r="30" spans="1:2" x14ac:dyDescent="0.2">
      <c r="A30" s="23"/>
      <c r="B30" s="23"/>
    </row>
  </sheetData>
  <mergeCells count="2">
    <mergeCell ref="A3:B3"/>
    <mergeCell ref="A7:B7"/>
  </mergeCells>
  <pageMargins left="0.9055118110236221" right="0.51" top="0.74803149606299213" bottom="0.74803149606299213" header="0.31496062992125984" footer="0.31496062992125984"/>
  <pageSetup paperSize="9" orientation="portrait" r:id="rId1"/>
  <headerFooter>
    <oddHeader>&amp;RPriloga št. 1 k pogodbi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0EA5-07C5-4A9E-86E4-7BD78E07FD2F}">
  <dimension ref="A1:C15"/>
  <sheetViews>
    <sheetView workbookViewId="0">
      <selection activeCell="B37" sqref="B37"/>
    </sheetView>
  </sheetViews>
  <sheetFormatPr defaultRowHeight="15" x14ac:dyDescent="0.25"/>
  <cols>
    <col min="1" max="1" width="7.140625" customWidth="1"/>
    <col min="2" max="2" width="55.5703125" customWidth="1"/>
    <col min="3" max="3" width="20" customWidth="1"/>
    <col min="4" max="4" width="7.140625" customWidth="1"/>
  </cols>
  <sheetData>
    <row r="1" spans="1:3" s="22" customFormat="1" ht="14.25" x14ac:dyDescent="0.2">
      <c r="A1" s="23" t="s">
        <v>227</v>
      </c>
      <c r="B1" s="23"/>
    </row>
    <row r="2" spans="1:3" s="22" customFormat="1" ht="14.25" x14ac:dyDescent="0.2">
      <c r="A2" s="23"/>
      <c r="B2" s="23"/>
    </row>
    <row r="3" spans="1:3" s="22" customFormat="1" ht="28.5" customHeight="1" x14ac:dyDescent="0.2">
      <c r="A3" s="37" t="s">
        <v>222</v>
      </c>
      <c r="B3" s="38"/>
    </row>
    <row r="5" spans="1:3" ht="30" x14ac:dyDescent="0.25">
      <c r="A5" s="1" t="s">
        <v>224</v>
      </c>
      <c r="B5" s="1" t="s">
        <v>0</v>
      </c>
      <c r="C5" s="35" t="s">
        <v>225</v>
      </c>
    </row>
    <row r="6" spans="1:3" x14ac:dyDescent="0.25">
      <c r="A6" s="1">
        <v>1</v>
      </c>
      <c r="B6" s="1" t="s">
        <v>210</v>
      </c>
      <c r="C6" s="2"/>
    </row>
    <row r="7" spans="1:3" x14ac:dyDescent="0.25">
      <c r="A7" s="1">
        <f>A6+1</f>
        <v>2</v>
      </c>
      <c r="B7" s="1" t="s">
        <v>2</v>
      </c>
      <c r="C7" s="2"/>
    </row>
    <row r="8" spans="1:3" x14ac:dyDescent="0.25">
      <c r="A8" s="1">
        <f t="shared" ref="A8:A11" si="0">A7+1</f>
        <v>3</v>
      </c>
      <c r="B8" s="1" t="s">
        <v>3</v>
      </c>
      <c r="C8" s="2"/>
    </row>
    <row r="9" spans="1:3" x14ac:dyDescent="0.25">
      <c r="A9" s="1">
        <f t="shared" si="0"/>
        <v>4</v>
      </c>
      <c r="B9" s="1" t="s">
        <v>4</v>
      </c>
      <c r="C9" s="2"/>
    </row>
    <row r="10" spans="1:3" x14ac:dyDescent="0.25">
      <c r="A10" s="1">
        <f t="shared" si="0"/>
        <v>5</v>
      </c>
      <c r="B10" s="1" t="s">
        <v>226</v>
      </c>
      <c r="C10" s="2"/>
    </row>
    <row r="11" spans="1:3" x14ac:dyDescent="0.25">
      <c r="A11" s="1">
        <f t="shared" si="0"/>
        <v>6</v>
      </c>
      <c r="B11" s="3" t="s">
        <v>209</v>
      </c>
      <c r="C11" s="2"/>
    </row>
    <row r="12" spans="1:3" x14ac:dyDescent="0.25">
      <c r="B12" s="1" t="s">
        <v>1</v>
      </c>
      <c r="C12" s="2">
        <f>SUM(C6:C11)</f>
        <v>0</v>
      </c>
    </row>
    <row r="14" spans="1:3" ht="52.5" customHeight="1" x14ac:dyDescent="0.25">
      <c r="A14" s="39" t="s">
        <v>211</v>
      </c>
      <c r="B14" s="39"/>
      <c r="C14" s="39"/>
    </row>
    <row r="15" spans="1:3" ht="56.25" customHeight="1" x14ac:dyDescent="0.25">
      <c r="A15" s="39" t="s">
        <v>208</v>
      </c>
      <c r="B15" s="39"/>
      <c r="C15" s="39"/>
    </row>
  </sheetData>
  <mergeCells count="3">
    <mergeCell ref="A14:C14"/>
    <mergeCell ref="A15:C15"/>
    <mergeCell ref="A3:B3"/>
  </mergeCells>
  <pageMargins left="0.9055118110236221" right="0.44" top="0.74803149606299213" bottom="0.74803149606299213" header="0.31496062992125984" footer="0.31496062992125984"/>
  <pageSetup paperSize="9" orientation="portrait" r:id="rId1"/>
  <headerFooter>
    <oddHeader>&amp;RPriloga št. 1 k pogodbi</oddHeader>
    <oddFooter>&amp;L&amp;F&amp;CStran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C4B86-8371-4F34-B9B1-4C4C30D7F5CD}">
  <dimension ref="A1:AE544"/>
  <sheetViews>
    <sheetView topLeftCell="A25" zoomScale="70" zoomScaleNormal="70" workbookViewId="0">
      <selection activeCell="I2" sqref="I2"/>
    </sheetView>
  </sheetViews>
  <sheetFormatPr defaultRowHeight="15" x14ac:dyDescent="0.25"/>
  <cols>
    <col min="1" max="1" width="4.7109375" style="19" bestFit="1" customWidth="1"/>
    <col min="2" max="2" width="33" style="10" customWidth="1"/>
    <col min="3" max="3" width="107.28515625" style="10" customWidth="1"/>
    <col min="4" max="4" width="20.28515625" style="10" bestFit="1" customWidth="1"/>
    <col min="5" max="5" width="17.140625" style="10" bestFit="1" customWidth="1"/>
    <col min="6" max="6" width="8.140625" style="10" bestFit="1" customWidth="1"/>
    <col min="7" max="7" width="25.85546875" style="21" bestFit="1" customWidth="1"/>
    <col min="8" max="8" width="24.5703125" style="11" bestFit="1" customWidth="1"/>
    <col min="9" max="9" width="57.85546875" style="10" customWidth="1"/>
    <col min="10" max="10" width="83.85546875" style="10" bestFit="1" customWidth="1"/>
    <col min="11" max="16384" width="9.140625" style="10"/>
  </cols>
  <sheetData>
    <row r="1" spans="1:31" ht="21" x14ac:dyDescent="0.35">
      <c r="A1" s="4" t="s">
        <v>5</v>
      </c>
      <c r="B1" s="5" t="s">
        <v>6</v>
      </c>
      <c r="C1" s="5" t="s">
        <v>7</v>
      </c>
      <c r="D1" s="6" t="s">
        <v>212</v>
      </c>
      <c r="E1" s="6" t="s">
        <v>213</v>
      </c>
      <c r="F1" s="7" t="s">
        <v>8</v>
      </c>
      <c r="G1" s="8" t="s">
        <v>9</v>
      </c>
      <c r="H1" s="9" t="s">
        <v>10</v>
      </c>
      <c r="I1" s="5" t="s">
        <v>214</v>
      </c>
      <c r="J1" s="5" t="s">
        <v>12</v>
      </c>
    </row>
    <row r="2" spans="1:31" x14ac:dyDescent="0.25">
      <c r="A2" s="11">
        <v>1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17</v>
      </c>
      <c r="G2" s="13">
        <v>1</v>
      </c>
      <c r="H2" s="14">
        <f>CEILING(F2/G2,1)</f>
        <v>1</v>
      </c>
      <c r="I2" s="15" t="s">
        <v>18</v>
      </c>
      <c r="J2" s="15" t="s">
        <v>19</v>
      </c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x14ac:dyDescent="0.25">
      <c r="A3" s="11">
        <v>2</v>
      </c>
      <c r="B3" s="12" t="s">
        <v>20</v>
      </c>
      <c r="C3" s="12" t="s">
        <v>21</v>
      </c>
      <c r="D3" s="12" t="s">
        <v>22</v>
      </c>
      <c r="E3" s="12" t="s">
        <v>23</v>
      </c>
      <c r="F3" s="12" t="s">
        <v>24</v>
      </c>
      <c r="G3" s="13">
        <v>1</v>
      </c>
      <c r="H3" s="14">
        <f t="shared" ref="H3:H54" si="0">CEILING(F3/G3,1)</f>
        <v>2</v>
      </c>
      <c r="I3" s="15" t="s">
        <v>25</v>
      </c>
      <c r="J3" s="15" t="s">
        <v>19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spans="1:31" ht="30" customHeight="1" x14ac:dyDescent="0.25">
      <c r="A4" s="11">
        <v>3</v>
      </c>
      <c r="B4" s="12" t="s">
        <v>20</v>
      </c>
      <c r="C4" s="12" t="s">
        <v>26</v>
      </c>
      <c r="D4" s="12" t="s">
        <v>27</v>
      </c>
      <c r="E4" s="12" t="s">
        <v>23</v>
      </c>
      <c r="F4" s="12" t="s">
        <v>24</v>
      </c>
      <c r="G4" s="13">
        <v>1</v>
      </c>
      <c r="H4" s="14">
        <f t="shared" si="0"/>
        <v>2</v>
      </c>
      <c r="I4" s="15" t="s">
        <v>25</v>
      </c>
      <c r="J4" s="15" t="s">
        <v>19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</row>
    <row r="5" spans="1:31" ht="30" customHeight="1" x14ac:dyDescent="0.25">
      <c r="A5" s="11">
        <v>4</v>
      </c>
      <c r="B5" s="12" t="s">
        <v>20</v>
      </c>
      <c r="C5" s="12" t="s">
        <v>28</v>
      </c>
      <c r="D5" s="12" t="s">
        <v>29</v>
      </c>
      <c r="E5" s="12" t="s">
        <v>23</v>
      </c>
      <c r="F5" s="12" t="s">
        <v>24</v>
      </c>
      <c r="G5" s="13">
        <v>1</v>
      </c>
      <c r="H5" s="14">
        <f t="shared" si="0"/>
        <v>2</v>
      </c>
      <c r="I5" s="15" t="s">
        <v>25</v>
      </c>
      <c r="J5" s="15" t="s">
        <v>19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1" ht="30" customHeight="1" x14ac:dyDescent="0.25">
      <c r="A6" s="11">
        <v>5</v>
      </c>
      <c r="B6" s="12" t="s">
        <v>30</v>
      </c>
      <c r="C6" s="12" t="s">
        <v>31</v>
      </c>
      <c r="D6" s="12" t="s">
        <v>32</v>
      </c>
      <c r="E6" s="12" t="s">
        <v>23</v>
      </c>
      <c r="F6" s="12" t="s">
        <v>17</v>
      </c>
      <c r="G6" s="13">
        <v>1</v>
      </c>
      <c r="H6" s="14">
        <f t="shared" si="0"/>
        <v>1</v>
      </c>
      <c r="I6" s="15" t="s">
        <v>18</v>
      </c>
      <c r="J6" s="15" t="s">
        <v>19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ht="30" customHeight="1" x14ac:dyDescent="0.25">
      <c r="A7" s="11">
        <v>6</v>
      </c>
      <c r="B7" s="12" t="s">
        <v>33</v>
      </c>
      <c r="C7" s="12" t="s">
        <v>34</v>
      </c>
      <c r="D7" s="12" t="s">
        <v>35</v>
      </c>
      <c r="E7" s="12" t="s">
        <v>23</v>
      </c>
      <c r="F7" s="12" t="s">
        <v>36</v>
      </c>
      <c r="G7" s="13">
        <v>1</v>
      </c>
      <c r="H7" s="14">
        <f t="shared" si="0"/>
        <v>11</v>
      </c>
      <c r="I7" s="15" t="s">
        <v>18</v>
      </c>
      <c r="J7" s="15" t="s">
        <v>19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31" ht="30" customHeight="1" x14ac:dyDescent="0.25">
      <c r="A8" s="11">
        <v>7</v>
      </c>
      <c r="B8" s="12" t="s">
        <v>37</v>
      </c>
      <c r="C8" s="12" t="s">
        <v>38</v>
      </c>
      <c r="D8" s="12" t="s">
        <v>39</v>
      </c>
      <c r="E8" s="12" t="s">
        <v>23</v>
      </c>
      <c r="F8" s="12" t="s">
        <v>17</v>
      </c>
      <c r="G8" s="13">
        <v>1</v>
      </c>
      <c r="H8" s="14">
        <f t="shared" si="0"/>
        <v>1</v>
      </c>
      <c r="I8" s="15" t="s">
        <v>18</v>
      </c>
      <c r="J8" s="15" t="s">
        <v>19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 ht="30" customHeight="1" x14ac:dyDescent="0.25">
      <c r="A9" s="11">
        <v>8</v>
      </c>
      <c r="B9" s="12" t="s">
        <v>40</v>
      </c>
      <c r="C9" s="12" t="s">
        <v>41</v>
      </c>
      <c r="D9" s="12" t="s">
        <v>42</v>
      </c>
      <c r="E9" s="12" t="s">
        <v>43</v>
      </c>
      <c r="F9" s="12" t="s">
        <v>17</v>
      </c>
      <c r="G9" s="13" t="s">
        <v>44</v>
      </c>
      <c r="H9" s="14">
        <f t="shared" si="0"/>
        <v>1</v>
      </c>
      <c r="I9" s="15" t="s">
        <v>18</v>
      </c>
      <c r="J9" s="15" t="s">
        <v>45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31" ht="30" customHeight="1" x14ac:dyDescent="0.25">
      <c r="A10" s="11">
        <v>9</v>
      </c>
      <c r="B10" s="12" t="s">
        <v>46</v>
      </c>
      <c r="C10" s="12" t="s">
        <v>47</v>
      </c>
      <c r="D10" s="12" t="s">
        <v>48</v>
      </c>
      <c r="E10" s="12" t="s">
        <v>43</v>
      </c>
      <c r="F10" s="12" t="s">
        <v>49</v>
      </c>
      <c r="G10" s="13" t="s">
        <v>50</v>
      </c>
      <c r="H10" s="14">
        <f t="shared" si="0"/>
        <v>2</v>
      </c>
      <c r="I10" s="15" t="s">
        <v>51</v>
      </c>
      <c r="J10" s="15" t="s">
        <v>45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31" ht="30" customHeight="1" x14ac:dyDescent="0.25">
      <c r="A11" s="11">
        <v>10</v>
      </c>
      <c r="B11" s="12" t="s">
        <v>40</v>
      </c>
      <c r="C11" s="12" t="s">
        <v>52</v>
      </c>
      <c r="D11" s="12" t="s">
        <v>53</v>
      </c>
      <c r="E11" s="12" t="s">
        <v>43</v>
      </c>
      <c r="F11" s="12" t="s">
        <v>54</v>
      </c>
      <c r="G11" s="13">
        <v>50</v>
      </c>
      <c r="H11" s="14">
        <f t="shared" si="0"/>
        <v>1</v>
      </c>
      <c r="I11" s="15" t="s">
        <v>18</v>
      </c>
      <c r="J11" s="15" t="s">
        <v>45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31" ht="30" customHeight="1" x14ac:dyDescent="0.25">
      <c r="A12" s="11">
        <v>11</v>
      </c>
      <c r="B12" s="12" t="s">
        <v>40</v>
      </c>
      <c r="C12" s="12" t="s">
        <v>55</v>
      </c>
      <c r="D12" s="12" t="s">
        <v>56</v>
      </c>
      <c r="E12" s="12" t="s">
        <v>43</v>
      </c>
      <c r="F12" s="12" t="s">
        <v>54</v>
      </c>
      <c r="G12" s="13" t="s">
        <v>54</v>
      </c>
      <c r="H12" s="14">
        <f t="shared" si="0"/>
        <v>1</v>
      </c>
      <c r="I12" s="15" t="s">
        <v>18</v>
      </c>
      <c r="J12" s="15" t="s">
        <v>45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31" ht="30" customHeight="1" x14ac:dyDescent="0.25">
      <c r="A13" s="11">
        <v>12</v>
      </c>
      <c r="B13" s="12" t="s">
        <v>57</v>
      </c>
      <c r="C13" s="12" t="s">
        <v>58</v>
      </c>
      <c r="D13" s="12" t="s">
        <v>59</v>
      </c>
      <c r="E13" s="12" t="s">
        <v>43</v>
      </c>
      <c r="F13" s="12" t="s">
        <v>60</v>
      </c>
      <c r="G13" s="13">
        <v>50</v>
      </c>
      <c r="H13" s="14">
        <f t="shared" si="0"/>
        <v>10</v>
      </c>
      <c r="I13" s="15" t="s">
        <v>61</v>
      </c>
      <c r="J13" s="15" t="s">
        <v>62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31" ht="30" x14ac:dyDescent="0.25">
      <c r="A14" s="11">
        <v>13</v>
      </c>
      <c r="B14" s="12"/>
      <c r="C14" s="12" t="s">
        <v>63</v>
      </c>
      <c r="D14" s="12" t="s">
        <v>64</v>
      </c>
      <c r="E14" s="12" t="s">
        <v>43</v>
      </c>
      <c r="F14" s="12" t="s">
        <v>36</v>
      </c>
      <c r="G14" s="13" t="s">
        <v>54</v>
      </c>
      <c r="H14" s="14">
        <f t="shared" si="0"/>
        <v>1</v>
      </c>
      <c r="I14" s="15" t="s">
        <v>65</v>
      </c>
      <c r="J14" s="15" t="s">
        <v>62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31" ht="30" customHeight="1" x14ac:dyDescent="0.25">
      <c r="A15" s="11">
        <v>14</v>
      </c>
      <c r="B15" s="12" t="s">
        <v>66</v>
      </c>
      <c r="C15" s="12" t="s">
        <v>67</v>
      </c>
      <c r="D15" s="12" t="s">
        <v>68</v>
      </c>
      <c r="E15" s="12" t="s">
        <v>43</v>
      </c>
      <c r="F15" s="12" t="s">
        <v>69</v>
      </c>
      <c r="G15" s="13" t="s">
        <v>54</v>
      </c>
      <c r="H15" s="14">
        <f t="shared" si="0"/>
        <v>1</v>
      </c>
      <c r="I15" s="15" t="s">
        <v>70</v>
      </c>
      <c r="J15" s="15" t="s">
        <v>71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31" ht="30" customHeight="1" x14ac:dyDescent="0.25">
      <c r="A16" s="11">
        <v>15</v>
      </c>
      <c r="B16" s="12" t="s">
        <v>72</v>
      </c>
      <c r="C16" s="12" t="s">
        <v>73</v>
      </c>
      <c r="D16" s="12" t="s">
        <v>74</v>
      </c>
      <c r="E16" s="12" t="s">
        <v>43</v>
      </c>
      <c r="F16" s="12" t="s">
        <v>24</v>
      </c>
      <c r="G16" s="13">
        <v>10</v>
      </c>
      <c r="H16" s="14">
        <f t="shared" si="0"/>
        <v>1</v>
      </c>
      <c r="I16" s="15" t="s">
        <v>75</v>
      </c>
      <c r="J16" s="15" t="s">
        <v>45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ht="30" customHeight="1" x14ac:dyDescent="0.25">
      <c r="A17" s="11">
        <v>16</v>
      </c>
      <c r="B17" s="12" t="s">
        <v>76</v>
      </c>
      <c r="C17" s="12" t="s">
        <v>77</v>
      </c>
      <c r="D17" s="12" t="s">
        <v>78</v>
      </c>
      <c r="E17" s="12" t="s">
        <v>43</v>
      </c>
      <c r="F17" s="12" t="s">
        <v>24</v>
      </c>
      <c r="G17" s="13">
        <v>1</v>
      </c>
      <c r="H17" s="14">
        <f t="shared" si="0"/>
        <v>2</v>
      </c>
      <c r="I17" s="15" t="s">
        <v>75</v>
      </c>
      <c r="J17" s="15" t="s">
        <v>45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ht="30" customHeight="1" x14ac:dyDescent="0.25">
      <c r="A18" s="11">
        <v>17</v>
      </c>
      <c r="B18" s="12" t="s">
        <v>79</v>
      </c>
      <c r="C18" s="12" t="s">
        <v>80</v>
      </c>
      <c r="D18" s="12" t="s">
        <v>81</v>
      </c>
      <c r="E18" s="12" t="s">
        <v>82</v>
      </c>
      <c r="F18" s="12" t="s">
        <v>83</v>
      </c>
      <c r="G18" s="13">
        <v>1</v>
      </c>
      <c r="H18" s="14">
        <f t="shared" si="0"/>
        <v>4</v>
      </c>
      <c r="I18" s="15" t="s">
        <v>84</v>
      </c>
      <c r="J18" s="15" t="s">
        <v>85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ht="30" customHeight="1" x14ac:dyDescent="0.25">
      <c r="A19" s="11">
        <v>18</v>
      </c>
      <c r="B19" s="12" t="s">
        <v>86</v>
      </c>
      <c r="C19" s="12" t="s">
        <v>87</v>
      </c>
      <c r="D19" s="12" t="s">
        <v>88</v>
      </c>
      <c r="E19" s="12" t="s">
        <v>82</v>
      </c>
      <c r="F19" s="12" t="s">
        <v>24</v>
      </c>
      <c r="G19" s="13">
        <v>1</v>
      </c>
      <c r="H19" s="14">
        <f t="shared" si="0"/>
        <v>2</v>
      </c>
      <c r="I19" s="15" t="s">
        <v>89</v>
      </c>
      <c r="J19" s="15" t="s">
        <v>90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ht="30" customHeight="1" x14ac:dyDescent="0.25">
      <c r="A20" s="11">
        <v>19</v>
      </c>
      <c r="B20" s="12" t="s">
        <v>91</v>
      </c>
      <c r="C20" s="12" t="s">
        <v>92</v>
      </c>
      <c r="D20" s="12" t="s">
        <v>93</v>
      </c>
      <c r="E20" s="12" t="s">
        <v>82</v>
      </c>
      <c r="F20" s="12" t="s">
        <v>36</v>
      </c>
      <c r="G20" s="13">
        <v>50</v>
      </c>
      <c r="H20" s="14">
        <f t="shared" si="0"/>
        <v>1</v>
      </c>
      <c r="I20" s="15" t="s">
        <v>94</v>
      </c>
      <c r="J20" s="15" t="s">
        <v>95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ht="30" customHeight="1" x14ac:dyDescent="0.25">
      <c r="A21" s="11">
        <v>20</v>
      </c>
      <c r="B21" s="12" t="s">
        <v>91</v>
      </c>
      <c r="C21" s="12" t="s">
        <v>96</v>
      </c>
      <c r="D21" s="12" t="s">
        <v>97</v>
      </c>
      <c r="E21" s="12" t="s">
        <v>82</v>
      </c>
      <c r="F21" s="12" t="s">
        <v>98</v>
      </c>
      <c r="G21" s="13">
        <v>50</v>
      </c>
      <c r="H21" s="14">
        <f t="shared" si="0"/>
        <v>1</v>
      </c>
      <c r="I21" s="15" t="s">
        <v>94</v>
      </c>
      <c r="J21" s="15" t="s">
        <v>85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30" customHeight="1" x14ac:dyDescent="0.25">
      <c r="A22" s="11">
        <v>21</v>
      </c>
      <c r="B22" s="12" t="s">
        <v>11</v>
      </c>
      <c r="C22" s="12" t="s">
        <v>99</v>
      </c>
      <c r="D22" s="12" t="s">
        <v>100</v>
      </c>
      <c r="E22" s="12" t="s">
        <v>82</v>
      </c>
      <c r="F22" s="12" t="s">
        <v>101</v>
      </c>
      <c r="G22" s="13">
        <v>50</v>
      </c>
      <c r="H22" s="14">
        <f t="shared" si="0"/>
        <v>1</v>
      </c>
      <c r="I22" s="15" t="s">
        <v>102</v>
      </c>
      <c r="J22" s="15" t="s">
        <v>103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ht="30" customHeight="1" x14ac:dyDescent="0.25">
      <c r="A23" s="11">
        <v>22</v>
      </c>
      <c r="B23" s="12" t="s">
        <v>104</v>
      </c>
      <c r="C23" s="12" t="s">
        <v>105</v>
      </c>
      <c r="D23" s="12" t="s">
        <v>106</v>
      </c>
      <c r="E23" s="12" t="s">
        <v>82</v>
      </c>
      <c r="F23" s="12" t="s">
        <v>101</v>
      </c>
      <c r="G23" s="13">
        <v>25</v>
      </c>
      <c r="H23" s="14">
        <f t="shared" si="0"/>
        <v>1</v>
      </c>
      <c r="I23" s="15" t="s">
        <v>107</v>
      </c>
      <c r="J23" s="15" t="s">
        <v>85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ht="30" customHeight="1" x14ac:dyDescent="0.25">
      <c r="A24" s="11">
        <v>23</v>
      </c>
      <c r="B24" s="12" t="s">
        <v>11</v>
      </c>
      <c r="C24" s="12" t="s">
        <v>108</v>
      </c>
      <c r="D24" s="12" t="s">
        <v>109</v>
      </c>
      <c r="E24" s="12" t="s">
        <v>82</v>
      </c>
      <c r="F24" s="12" t="s">
        <v>24</v>
      </c>
      <c r="G24" s="13">
        <v>15</v>
      </c>
      <c r="H24" s="14">
        <f t="shared" si="0"/>
        <v>1</v>
      </c>
      <c r="I24" s="15" t="s">
        <v>102</v>
      </c>
      <c r="J24" s="15" t="s">
        <v>103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ht="30" customHeight="1" x14ac:dyDescent="0.25">
      <c r="A25" s="11">
        <v>24</v>
      </c>
      <c r="B25" s="12" t="s">
        <v>110</v>
      </c>
      <c r="C25" s="12" t="s">
        <v>111</v>
      </c>
      <c r="D25" s="12" t="s">
        <v>112</v>
      </c>
      <c r="E25" s="12" t="s">
        <v>82</v>
      </c>
      <c r="F25" s="12" t="s">
        <v>50</v>
      </c>
      <c r="G25" s="13">
        <v>4</v>
      </c>
      <c r="H25" s="14">
        <f t="shared" si="0"/>
        <v>3</v>
      </c>
      <c r="I25" s="15" t="s">
        <v>113</v>
      </c>
      <c r="J25" s="15" t="s">
        <v>45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ht="30" customHeight="1" x14ac:dyDescent="0.25">
      <c r="A26" s="11">
        <v>25</v>
      </c>
      <c r="B26" s="12" t="s">
        <v>114</v>
      </c>
      <c r="C26" s="12" t="s">
        <v>115</v>
      </c>
      <c r="D26" s="12" t="s">
        <v>116</v>
      </c>
      <c r="E26" s="12" t="s">
        <v>117</v>
      </c>
      <c r="F26" s="12" t="s">
        <v>118</v>
      </c>
      <c r="G26" s="13">
        <v>1</v>
      </c>
      <c r="H26" s="14">
        <f t="shared" si="0"/>
        <v>16</v>
      </c>
      <c r="I26" s="15" t="s">
        <v>18</v>
      </c>
      <c r="J26" s="15" t="s">
        <v>119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ht="30" customHeight="1" x14ac:dyDescent="0.25">
      <c r="A27" s="11">
        <v>26</v>
      </c>
      <c r="B27" s="12" t="s">
        <v>120</v>
      </c>
      <c r="C27" s="12" t="s">
        <v>121</v>
      </c>
      <c r="D27" s="12" t="s">
        <v>122</v>
      </c>
      <c r="E27" s="12" t="s">
        <v>117</v>
      </c>
      <c r="F27" s="12" t="s">
        <v>123</v>
      </c>
      <c r="G27" s="13">
        <v>1</v>
      </c>
      <c r="H27" s="14">
        <f t="shared" si="0"/>
        <v>8</v>
      </c>
      <c r="I27" s="15" t="s">
        <v>18</v>
      </c>
      <c r="J27" s="15" t="s">
        <v>19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ht="30" customHeight="1" x14ac:dyDescent="0.25">
      <c r="A28" s="11">
        <v>27</v>
      </c>
      <c r="B28" s="12" t="s">
        <v>124</v>
      </c>
      <c r="C28" s="12" t="s">
        <v>125</v>
      </c>
      <c r="D28" s="12" t="s">
        <v>126</v>
      </c>
      <c r="E28" s="12" t="s">
        <v>117</v>
      </c>
      <c r="F28" s="12" t="s">
        <v>127</v>
      </c>
      <c r="G28" s="13">
        <v>1</v>
      </c>
      <c r="H28" s="14">
        <f t="shared" si="0"/>
        <v>42</v>
      </c>
      <c r="I28" s="15" t="s">
        <v>128</v>
      </c>
      <c r="J28" s="15" t="s">
        <v>129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ht="30" customHeight="1" x14ac:dyDescent="0.25">
      <c r="A29" s="11">
        <v>28</v>
      </c>
      <c r="B29" s="12" t="s">
        <v>130</v>
      </c>
      <c r="C29" s="12" t="s">
        <v>131</v>
      </c>
      <c r="D29" s="12" t="s">
        <v>132</v>
      </c>
      <c r="E29" s="12" t="s">
        <v>117</v>
      </c>
      <c r="F29" s="12" t="s">
        <v>24</v>
      </c>
      <c r="G29" s="13">
        <v>1</v>
      </c>
      <c r="H29" s="14">
        <f t="shared" si="0"/>
        <v>2</v>
      </c>
      <c r="I29" s="15" t="s">
        <v>25</v>
      </c>
      <c r="J29" s="15" t="s">
        <v>19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ht="30" customHeight="1" x14ac:dyDescent="0.25">
      <c r="A30" s="11">
        <v>29</v>
      </c>
      <c r="B30" s="12" t="s">
        <v>133</v>
      </c>
      <c r="C30" s="12" t="s">
        <v>134</v>
      </c>
      <c r="D30" s="12" t="s">
        <v>135</v>
      </c>
      <c r="E30" s="12" t="s">
        <v>117</v>
      </c>
      <c r="F30" s="12" t="s">
        <v>17</v>
      </c>
      <c r="G30" s="13">
        <v>1</v>
      </c>
      <c r="H30" s="14">
        <f t="shared" si="0"/>
        <v>1</v>
      </c>
      <c r="I30" s="15" t="s">
        <v>25</v>
      </c>
      <c r="J30" s="15" t="s">
        <v>19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30" customHeight="1" x14ac:dyDescent="0.25">
      <c r="A31" s="11">
        <v>30</v>
      </c>
      <c r="B31" s="12" t="s">
        <v>136</v>
      </c>
      <c r="C31" s="12" t="s">
        <v>137</v>
      </c>
      <c r="D31" s="12" t="s">
        <v>138</v>
      </c>
      <c r="E31" s="12" t="s">
        <v>117</v>
      </c>
      <c r="F31" s="12" t="s">
        <v>17</v>
      </c>
      <c r="G31" s="13">
        <v>1</v>
      </c>
      <c r="H31" s="14">
        <f t="shared" si="0"/>
        <v>1</v>
      </c>
      <c r="I31" s="15" t="s">
        <v>25</v>
      </c>
      <c r="J31" s="15" t="s">
        <v>19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30" x14ac:dyDescent="0.25">
      <c r="A32" s="11">
        <v>31</v>
      </c>
      <c r="B32" s="12" t="s">
        <v>139</v>
      </c>
      <c r="C32" s="12" t="s">
        <v>140</v>
      </c>
      <c r="D32" s="12" t="s">
        <v>141</v>
      </c>
      <c r="E32" s="12" t="s">
        <v>117</v>
      </c>
      <c r="F32" s="12" t="s">
        <v>69</v>
      </c>
      <c r="G32" s="13">
        <v>1</v>
      </c>
      <c r="H32" s="14">
        <f t="shared" si="0"/>
        <v>3</v>
      </c>
      <c r="I32" s="15" t="s">
        <v>18</v>
      </c>
      <c r="J32" s="15" t="s">
        <v>19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30" x14ac:dyDescent="0.25">
      <c r="A33" s="11">
        <v>32</v>
      </c>
      <c r="B33" s="12" t="s">
        <v>142</v>
      </c>
      <c r="C33" s="12" t="s">
        <v>143</v>
      </c>
      <c r="D33" s="12" t="s">
        <v>144</v>
      </c>
      <c r="E33" s="12" t="s">
        <v>117</v>
      </c>
      <c r="F33" s="12" t="s">
        <v>145</v>
      </c>
      <c r="G33" s="13">
        <v>1</v>
      </c>
      <c r="H33" s="14">
        <f t="shared" si="0"/>
        <v>5</v>
      </c>
      <c r="I33" s="15" t="s">
        <v>18</v>
      </c>
      <c r="J33" s="15" t="s">
        <v>71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30" x14ac:dyDescent="0.25">
      <c r="A34" s="11">
        <v>33</v>
      </c>
      <c r="B34" s="12" t="s">
        <v>146</v>
      </c>
      <c r="C34" s="12" t="s">
        <v>147</v>
      </c>
      <c r="D34" s="12" t="s">
        <v>148</v>
      </c>
      <c r="E34" s="12" t="s">
        <v>117</v>
      </c>
      <c r="F34" s="12" t="s">
        <v>24</v>
      </c>
      <c r="G34" s="13">
        <v>1</v>
      </c>
      <c r="H34" s="14">
        <f t="shared" si="0"/>
        <v>2</v>
      </c>
      <c r="I34" s="15" t="s">
        <v>149</v>
      </c>
      <c r="J34" s="15" t="s">
        <v>19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ht="30" x14ac:dyDescent="0.25">
      <c r="A35" s="11">
        <v>34</v>
      </c>
      <c r="B35" s="12" t="s">
        <v>150</v>
      </c>
      <c r="C35" s="12" t="s">
        <v>151</v>
      </c>
      <c r="D35" s="12" t="s">
        <v>152</v>
      </c>
      <c r="E35" s="12" t="s">
        <v>117</v>
      </c>
      <c r="F35" s="12" t="s">
        <v>24</v>
      </c>
      <c r="G35" s="13">
        <v>1</v>
      </c>
      <c r="H35" s="14">
        <f t="shared" si="0"/>
        <v>2</v>
      </c>
      <c r="I35" s="15" t="s">
        <v>149</v>
      </c>
      <c r="J35" s="15" t="s">
        <v>19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30" x14ac:dyDescent="0.25">
      <c r="A36" s="11">
        <v>35</v>
      </c>
      <c r="B36" s="12" t="s">
        <v>153</v>
      </c>
      <c r="C36" s="12" t="s">
        <v>154</v>
      </c>
      <c r="D36" s="12" t="s">
        <v>155</v>
      </c>
      <c r="E36" s="12" t="s">
        <v>117</v>
      </c>
      <c r="F36" s="12" t="s">
        <v>24</v>
      </c>
      <c r="G36" s="13">
        <v>1</v>
      </c>
      <c r="H36" s="14">
        <f t="shared" si="0"/>
        <v>2</v>
      </c>
      <c r="I36" s="15" t="s">
        <v>149</v>
      </c>
      <c r="J36" s="15" t="s">
        <v>19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30" x14ac:dyDescent="0.25">
      <c r="A37" s="11">
        <v>36</v>
      </c>
      <c r="B37" s="12" t="s">
        <v>156</v>
      </c>
      <c r="C37" s="12" t="s">
        <v>157</v>
      </c>
      <c r="D37" s="12" t="s">
        <v>158</v>
      </c>
      <c r="E37" s="12" t="s">
        <v>117</v>
      </c>
      <c r="F37" s="12" t="s">
        <v>24</v>
      </c>
      <c r="G37" s="13">
        <v>1</v>
      </c>
      <c r="H37" s="14">
        <f t="shared" si="0"/>
        <v>2</v>
      </c>
      <c r="I37" s="15" t="s">
        <v>149</v>
      </c>
      <c r="J37" s="15" t="s">
        <v>19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30" x14ac:dyDescent="0.25">
      <c r="A38" s="11">
        <v>37</v>
      </c>
      <c r="B38" s="12" t="s">
        <v>159</v>
      </c>
      <c r="C38" s="12" t="s">
        <v>160</v>
      </c>
      <c r="D38" s="12" t="s">
        <v>161</v>
      </c>
      <c r="E38" s="12" t="s">
        <v>117</v>
      </c>
      <c r="F38" s="12" t="s">
        <v>24</v>
      </c>
      <c r="G38" s="13">
        <v>1</v>
      </c>
      <c r="H38" s="14">
        <f t="shared" si="0"/>
        <v>2</v>
      </c>
      <c r="I38" s="15" t="s">
        <v>149</v>
      </c>
      <c r="J38" s="15" t="s">
        <v>19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30" x14ac:dyDescent="0.25">
      <c r="A39" s="11">
        <v>38</v>
      </c>
      <c r="B39" s="12" t="s">
        <v>162</v>
      </c>
      <c r="C39" s="12" t="s">
        <v>163</v>
      </c>
      <c r="D39" s="12" t="s">
        <v>164</v>
      </c>
      <c r="E39" s="12" t="s">
        <v>117</v>
      </c>
      <c r="F39" s="12" t="s">
        <v>24</v>
      </c>
      <c r="G39" s="13">
        <v>1</v>
      </c>
      <c r="H39" s="14">
        <f t="shared" si="0"/>
        <v>2</v>
      </c>
      <c r="I39" s="15" t="s">
        <v>149</v>
      </c>
      <c r="J39" s="15" t="s">
        <v>19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x14ac:dyDescent="0.25">
      <c r="A40" s="11">
        <v>39</v>
      </c>
      <c r="B40" s="12" t="s">
        <v>146</v>
      </c>
      <c r="C40" s="12" t="s">
        <v>165</v>
      </c>
      <c r="D40" s="12" t="s">
        <v>166</v>
      </c>
      <c r="E40" s="12" t="s">
        <v>117</v>
      </c>
      <c r="F40" s="12" t="s">
        <v>24</v>
      </c>
      <c r="G40" s="13">
        <v>1</v>
      </c>
      <c r="H40" s="14">
        <f t="shared" si="0"/>
        <v>2</v>
      </c>
      <c r="I40" s="15" t="s">
        <v>149</v>
      </c>
      <c r="J40" s="15" t="s">
        <v>19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30" x14ac:dyDescent="0.25">
      <c r="A41" s="11">
        <v>40</v>
      </c>
      <c r="B41" s="12" t="s">
        <v>146</v>
      </c>
      <c r="C41" s="12" t="s">
        <v>167</v>
      </c>
      <c r="D41" s="12" t="s">
        <v>168</v>
      </c>
      <c r="E41" s="12" t="s">
        <v>117</v>
      </c>
      <c r="F41" s="12" t="s">
        <v>24</v>
      </c>
      <c r="G41" s="13">
        <v>1</v>
      </c>
      <c r="H41" s="14">
        <f t="shared" si="0"/>
        <v>2</v>
      </c>
      <c r="I41" s="15" t="s">
        <v>149</v>
      </c>
      <c r="J41" s="15" t="s">
        <v>19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30" x14ac:dyDescent="0.25">
      <c r="A42" s="11">
        <v>41</v>
      </c>
      <c r="B42" s="12" t="s">
        <v>146</v>
      </c>
      <c r="C42" s="12" t="s">
        <v>169</v>
      </c>
      <c r="D42" s="12" t="s">
        <v>170</v>
      </c>
      <c r="E42" s="12" t="s">
        <v>117</v>
      </c>
      <c r="F42" s="12" t="s">
        <v>17</v>
      </c>
      <c r="G42" s="13">
        <v>1</v>
      </c>
      <c r="H42" s="14">
        <f t="shared" si="0"/>
        <v>1</v>
      </c>
      <c r="I42" s="15" t="s">
        <v>171</v>
      </c>
      <c r="J42" s="15" t="s">
        <v>19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x14ac:dyDescent="0.25">
      <c r="A43" s="11">
        <v>42</v>
      </c>
      <c r="B43" s="15" t="s">
        <v>146</v>
      </c>
      <c r="C43" s="16" t="s">
        <v>172</v>
      </c>
      <c r="D43" s="15" t="s">
        <v>173</v>
      </c>
      <c r="E43" s="15" t="s">
        <v>117</v>
      </c>
      <c r="F43" s="15" t="s">
        <v>17</v>
      </c>
      <c r="G43" s="17">
        <v>1</v>
      </c>
      <c r="H43" s="14">
        <f t="shared" si="0"/>
        <v>1</v>
      </c>
      <c r="I43" s="15" t="s">
        <v>171</v>
      </c>
      <c r="J43" s="15" t="s">
        <v>19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x14ac:dyDescent="0.25">
      <c r="A44" s="11">
        <v>43</v>
      </c>
      <c r="B44" s="15" t="s">
        <v>174</v>
      </c>
      <c r="C44" s="16" t="s">
        <v>175</v>
      </c>
      <c r="D44" s="15" t="s">
        <v>176</v>
      </c>
      <c r="E44" s="15" t="s">
        <v>117</v>
      </c>
      <c r="F44" s="15" t="s">
        <v>177</v>
      </c>
      <c r="G44" s="17">
        <v>1</v>
      </c>
      <c r="H44" s="14">
        <f t="shared" si="0"/>
        <v>9</v>
      </c>
      <c r="I44" s="15" t="s">
        <v>178</v>
      </c>
      <c r="J44" s="15" t="s">
        <v>62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30" x14ac:dyDescent="0.25">
      <c r="A45" s="11">
        <v>44</v>
      </c>
      <c r="B45" s="15" t="s">
        <v>179</v>
      </c>
      <c r="C45" s="16" t="s">
        <v>180</v>
      </c>
      <c r="D45" s="15" t="s">
        <v>181</v>
      </c>
      <c r="E45" s="15" t="s">
        <v>117</v>
      </c>
      <c r="F45" s="15" t="s">
        <v>17</v>
      </c>
      <c r="G45" s="17">
        <v>1</v>
      </c>
      <c r="H45" s="14">
        <f t="shared" si="0"/>
        <v>1</v>
      </c>
      <c r="I45" s="15" t="s">
        <v>18</v>
      </c>
      <c r="J45" s="15" t="s">
        <v>19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30" x14ac:dyDescent="0.25">
      <c r="A46" s="11">
        <v>45</v>
      </c>
      <c r="B46" s="15" t="s">
        <v>182</v>
      </c>
      <c r="C46" s="16" t="s">
        <v>183</v>
      </c>
      <c r="D46" s="15" t="s">
        <v>184</v>
      </c>
      <c r="E46" s="15" t="s">
        <v>117</v>
      </c>
      <c r="F46" s="15" t="s">
        <v>83</v>
      </c>
      <c r="G46" s="17">
        <v>1</v>
      </c>
      <c r="H46" s="14">
        <f t="shared" si="0"/>
        <v>4</v>
      </c>
      <c r="I46" s="15" t="s">
        <v>185</v>
      </c>
      <c r="J46" s="15" t="s">
        <v>45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30" x14ac:dyDescent="0.25">
      <c r="A47" s="11">
        <v>46</v>
      </c>
      <c r="B47" s="15" t="s">
        <v>186</v>
      </c>
      <c r="C47" s="16" t="s">
        <v>187</v>
      </c>
      <c r="D47" s="15" t="s">
        <v>188</v>
      </c>
      <c r="E47" s="15" t="s">
        <v>117</v>
      </c>
      <c r="F47" s="15" t="s">
        <v>101</v>
      </c>
      <c r="G47" s="17">
        <v>1</v>
      </c>
      <c r="H47" s="14">
        <f t="shared" si="0"/>
        <v>6</v>
      </c>
      <c r="I47" s="15" t="s">
        <v>178</v>
      </c>
      <c r="J47" s="15" t="s">
        <v>189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90" x14ac:dyDescent="0.25">
      <c r="A48" s="11">
        <v>47</v>
      </c>
      <c r="B48" s="15" t="s">
        <v>190</v>
      </c>
      <c r="C48" s="16" t="s">
        <v>191</v>
      </c>
      <c r="D48" s="15" t="s">
        <v>192</v>
      </c>
      <c r="E48" s="15" t="s">
        <v>193</v>
      </c>
      <c r="F48" s="15" t="s">
        <v>83</v>
      </c>
      <c r="G48" s="17">
        <v>1</v>
      </c>
      <c r="H48" s="14">
        <f t="shared" si="0"/>
        <v>4</v>
      </c>
      <c r="I48" s="15" t="s">
        <v>25</v>
      </c>
      <c r="J48" s="15" t="s">
        <v>19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x14ac:dyDescent="0.25">
      <c r="A49" s="11">
        <v>48</v>
      </c>
      <c r="B49" s="15" t="s">
        <v>190</v>
      </c>
      <c r="C49" s="16" t="s">
        <v>194</v>
      </c>
      <c r="D49" s="15" t="s">
        <v>195</v>
      </c>
      <c r="E49" s="15" t="s">
        <v>193</v>
      </c>
      <c r="F49" s="15" t="s">
        <v>83</v>
      </c>
      <c r="G49" s="17">
        <v>1</v>
      </c>
      <c r="H49" s="14">
        <f t="shared" si="0"/>
        <v>4</v>
      </c>
      <c r="I49" s="15" t="s">
        <v>25</v>
      </c>
      <c r="J49" s="15" t="s">
        <v>19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x14ac:dyDescent="0.25">
      <c r="A50" s="11">
        <v>49</v>
      </c>
      <c r="B50" s="15" t="s">
        <v>196</v>
      </c>
      <c r="C50" s="16" t="s">
        <v>197</v>
      </c>
      <c r="D50" s="15" t="s">
        <v>198</v>
      </c>
      <c r="E50" s="15" t="s">
        <v>199</v>
      </c>
      <c r="F50" s="15" t="s">
        <v>24</v>
      </c>
      <c r="G50" s="17">
        <v>1</v>
      </c>
      <c r="H50" s="14">
        <f t="shared" si="0"/>
        <v>2</v>
      </c>
      <c r="I50" s="15" t="s">
        <v>102</v>
      </c>
      <c r="J50" s="15" t="s">
        <v>45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x14ac:dyDescent="0.25">
      <c r="A51" s="11">
        <v>50</v>
      </c>
      <c r="B51" s="15" t="s">
        <v>196</v>
      </c>
      <c r="C51" s="16" t="s">
        <v>200</v>
      </c>
      <c r="D51" s="15" t="s">
        <v>201</v>
      </c>
      <c r="E51" s="15" t="s">
        <v>199</v>
      </c>
      <c r="F51" s="15" t="s">
        <v>24</v>
      </c>
      <c r="G51" s="17">
        <v>1</v>
      </c>
      <c r="H51" s="14">
        <f t="shared" si="0"/>
        <v>2</v>
      </c>
      <c r="I51" s="15" t="s">
        <v>102</v>
      </c>
      <c r="J51" s="15" t="s">
        <v>45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x14ac:dyDescent="0.25">
      <c r="A52" s="11">
        <v>51</v>
      </c>
      <c r="B52" s="15"/>
      <c r="C52" s="16" t="s">
        <v>202</v>
      </c>
      <c r="D52" s="15" t="s">
        <v>203</v>
      </c>
      <c r="E52" s="15" t="s">
        <v>117</v>
      </c>
      <c r="F52" s="15" t="s">
        <v>101</v>
      </c>
      <c r="G52" s="17" t="s">
        <v>17</v>
      </c>
      <c r="H52" s="14">
        <f t="shared" si="0"/>
        <v>6</v>
      </c>
      <c r="I52" s="15" t="s">
        <v>178</v>
      </c>
      <c r="J52" s="15" t="s">
        <v>45</v>
      </c>
      <c r="K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x14ac:dyDescent="0.25">
      <c r="A53" s="11">
        <v>52</v>
      </c>
      <c r="B53" s="15"/>
      <c r="C53" s="16" t="s">
        <v>204</v>
      </c>
      <c r="D53" s="15" t="s">
        <v>205</v>
      </c>
      <c r="E53" s="15" t="s">
        <v>117</v>
      </c>
      <c r="F53" s="15" t="s">
        <v>17</v>
      </c>
      <c r="G53" s="17" t="s">
        <v>17</v>
      </c>
      <c r="H53" s="14">
        <f t="shared" si="0"/>
        <v>1</v>
      </c>
      <c r="I53" s="15" t="s">
        <v>25</v>
      </c>
      <c r="J53" s="15" t="s">
        <v>45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1" x14ac:dyDescent="0.25">
      <c r="A54" s="11">
        <v>53</v>
      </c>
      <c r="B54" s="15"/>
      <c r="C54" s="16" t="s">
        <v>206</v>
      </c>
      <c r="D54" s="15" t="s">
        <v>207</v>
      </c>
      <c r="E54" s="15" t="s">
        <v>117</v>
      </c>
      <c r="F54" s="15" t="s">
        <v>17</v>
      </c>
      <c r="G54" s="17" t="s">
        <v>17</v>
      </c>
      <c r="H54" s="14">
        <f t="shared" si="0"/>
        <v>1</v>
      </c>
      <c r="I54" s="15" t="s">
        <v>25</v>
      </c>
      <c r="J54" s="15" t="s">
        <v>45</v>
      </c>
      <c r="K54" s="18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x14ac:dyDescent="0.25">
      <c r="B55" s="15"/>
      <c r="C55" s="15"/>
      <c r="D55" s="15"/>
      <c r="E55" s="15"/>
      <c r="F55" s="15"/>
      <c r="G55" s="17"/>
      <c r="H55" s="20"/>
      <c r="I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x14ac:dyDescent="0.25">
      <c r="B56" s="15"/>
      <c r="C56" s="15"/>
      <c r="D56" s="15"/>
      <c r="E56" s="15"/>
      <c r="F56" s="15"/>
      <c r="G56" s="17"/>
      <c r="H56" s="20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x14ac:dyDescent="0.25">
      <c r="B57" s="15"/>
      <c r="C57" s="15"/>
      <c r="D57" s="15"/>
      <c r="E57" s="15"/>
      <c r="F57" s="15"/>
      <c r="G57" s="17"/>
      <c r="H57" s="20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x14ac:dyDescent="0.25">
      <c r="B58" s="15"/>
      <c r="C58" s="15"/>
      <c r="D58" s="15"/>
      <c r="E58" s="15"/>
      <c r="F58" s="15"/>
      <c r="G58" s="17"/>
      <c r="H58" s="20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x14ac:dyDescent="0.25">
      <c r="B59" s="15"/>
      <c r="C59" s="15"/>
      <c r="D59" s="15"/>
      <c r="E59" s="15"/>
      <c r="F59" s="15"/>
      <c r="G59" s="17"/>
      <c r="H59" s="20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x14ac:dyDescent="0.25">
      <c r="B60" s="15"/>
      <c r="C60" s="15"/>
      <c r="D60" s="15"/>
      <c r="E60" s="15"/>
      <c r="F60" s="15"/>
      <c r="G60" s="17"/>
      <c r="H60" s="20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x14ac:dyDescent="0.25">
      <c r="B61" s="15"/>
      <c r="C61" s="15"/>
      <c r="D61" s="15"/>
      <c r="E61" s="15"/>
      <c r="F61" s="15"/>
      <c r="G61" s="17"/>
      <c r="H61" s="20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5">
      <c r="B62" s="15"/>
      <c r="C62" s="15"/>
      <c r="D62" s="15"/>
      <c r="E62" s="15"/>
      <c r="F62" s="15"/>
      <c r="G62" s="17"/>
      <c r="H62" s="20"/>
      <c r="I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x14ac:dyDescent="0.25">
      <c r="B63" s="15"/>
      <c r="C63" s="15"/>
      <c r="D63" s="15"/>
      <c r="E63" s="15"/>
      <c r="F63" s="15"/>
      <c r="G63" s="17"/>
      <c r="H63" s="20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x14ac:dyDescent="0.25">
      <c r="B64" s="15"/>
      <c r="C64" s="15"/>
      <c r="D64" s="15"/>
      <c r="E64" s="15"/>
      <c r="F64" s="15"/>
      <c r="G64" s="17"/>
      <c r="H64" s="20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x14ac:dyDescent="0.25">
      <c r="B65" s="15"/>
      <c r="C65" s="15"/>
      <c r="D65" s="15"/>
      <c r="E65" s="15"/>
      <c r="F65" s="15"/>
      <c r="G65" s="17"/>
      <c r="H65" s="20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x14ac:dyDescent="0.25">
      <c r="B66" s="15"/>
      <c r="C66" s="15"/>
      <c r="D66" s="15"/>
      <c r="E66" s="15"/>
      <c r="F66" s="15"/>
      <c r="G66" s="17"/>
      <c r="H66" s="20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x14ac:dyDescent="0.25">
      <c r="B67" s="15"/>
      <c r="C67" s="15"/>
      <c r="D67" s="15"/>
      <c r="E67" s="15"/>
      <c r="F67" s="15"/>
      <c r="G67" s="17"/>
      <c r="H67" s="20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x14ac:dyDescent="0.25">
      <c r="B68" s="15"/>
      <c r="C68" s="15"/>
      <c r="D68" s="15"/>
      <c r="E68" s="15"/>
      <c r="F68" s="15"/>
      <c r="G68" s="17"/>
      <c r="H68" s="20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x14ac:dyDescent="0.25">
      <c r="B69" s="15"/>
      <c r="C69" s="15"/>
      <c r="D69" s="15"/>
      <c r="E69" s="15"/>
      <c r="F69" s="15"/>
      <c r="G69" s="17"/>
      <c r="H69" s="20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x14ac:dyDescent="0.25">
      <c r="B70" s="15"/>
      <c r="C70" s="15"/>
      <c r="D70" s="15"/>
      <c r="E70" s="15"/>
      <c r="F70" s="15"/>
      <c r="G70" s="17"/>
      <c r="H70" s="20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x14ac:dyDescent="0.25">
      <c r="B71" s="15"/>
      <c r="C71" s="15"/>
      <c r="D71" s="15"/>
      <c r="E71" s="15"/>
      <c r="F71" s="15"/>
      <c r="G71" s="17"/>
      <c r="H71" s="20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x14ac:dyDescent="0.25">
      <c r="B72" s="15"/>
      <c r="C72" s="15"/>
      <c r="D72" s="15"/>
      <c r="E72" s="15"/>
      <c r="F72" s="15"/>
      <c r="G72" s="17"/>
      <c r="H72" s="20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x14ac:dyDescent="0.25">
      <c r="B73" s="15"/>
      <c r="C73" s="15"/>
      <c r="D73" s="15"/>
      <c r="E73" s="15"/>
      <c r="F73" s="15"/>
      <c r="G73" s="17"/>
      <c r="H73" s="20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x14ac:dyDescent="0.25">
      <c r="B74" s="15"/>
      <c r="C74" s="15"/>
      <c r="D74" s="15"/>
      <c r="E74" s="15"/>
      <c r="F74" s="15"/>
      <c r="G74" s="17"/>
      <c r="H74" s="20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x14ac:dyDescent="0.25">
      <c r="B75" s="15"/>
      <c r="C75" s="15"/>
      <c r="D75" s="15"/>
      <c r="E75" s="15"/>
      <c r="F75" s="15"/>
      <c r="G75" s="17"/>
      <c r="H75" s="20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x14ac:dyDescent="0.25">
      <c r="B76" s="15"/>
      <c r="C76" s="15"/>
      <c r="D76" s="15"/>
      <c r="E76" s="15"/>
      <c r="F76" s="15"/>
      <c r="G76" s="17"/>
      <c r="H76" s="20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x14ac:dyDescent="0.25">
      <c r="B77" s="15"/>
      <c r="C77" s="15"/>
      <c r="D77" s="15"/>
      <c r="E77" s="15"/>
      <c r="F77" s="15"/>
      <c r="G77" s="17"/>
      <c r="H77" s="20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x14ac:dyDescent="0.25">
      <c r="B78" s="15"/>
      <c r="C78" s="15"/>
      <c r="D78" s="15"/>
      <c r="E78" s="15"/>
      <c r="F78" s="15"/>
      <c r="G78" s="17"/>
      <c r="H78" s="20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x14ac:dyDescent="0.25">
      <c r="B79" s="15"/>
      <c r="C79" s="15"/>
      <c r="D79" s="15"/>
      <c r="E79" s="15"/>
      <c r="F79" s="15"/>
      <c r="G79" s="17"/>
      <c r="H79" s="20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x14ac:dyDescent="0.25">
      <c r="B80" s="15"/>
      <c r="C80" s="15"/>
      <c r="D80" s="15"/>
      <c r="E80" s="15"/>
      <c r="F80" s="15"/>
      <c r="G80" s="17"/>
      <c r="H80" s="20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x14ac:dyDescent="0.25">
      <c r="B81" s="15"/>
      <c r="C81" s="15"/>
      <c r="D81" s="15"/>
      <c r="E81" s="15"/>
      <c r="F81" s="15"/>
      <c r="G81" s="17"/>
      <c r="H81" s="20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x14ac:dyDescent="0.25">
      <c r="B82" s="15"/>
      <c r="C82" s="15"/>
      <c r="D82" s="15"/>
      <c r="E82" s="15"/>
      <c r="F82" s="15"/>
      <c r="G82" s="17"/>
      <c r="H82" s="20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x14ac:dyDescent="0.25">
      <c r="B83" s="15"/>
      <c r="C83" s="15"/>
      <c r="D83" s="15"/>
      <c r="E83" s="15"/>
      <c r="F83" s="15"/>
      <c r="G83" s="17"/>
      <c r="H83" s="20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x14ac:dyDescent="0.25">
      <c r="B84" s="15"/>
      <c r="C84" s="15"/>
      <c r="D84" s="15"/>
      <c r="E84" s="15"/>
      <c r="F84" s="15"/>
      <c r="G84" s="17"/>
      <c r="H84" s="20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x14ac:dyDescent="0.25">
      <c r="B85" s="15"/>
      <c r="C85" s="15"/>
      <c r="D85" s="15"/>
      <c r="E85" s="15"/>
      <c r="F85" s="15"/>
      <c r="G85" s="17"/>
      <c r="H85" s="20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x14ac:dyDescent="0.25">
      <c r="B86" s="15"/>
      <c r="C86" s="15"/>
      <c r="D86" s="15"/>
      <c r="E86" s="15"/>
      <c r="F86" s="15"/>
      <c r="G86" s="17"/>
      <c r="H86" s="20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x14ac:dyDescent="0.25">
      <c r="B87" s="15"/>
      <c r="C87" s="15"/>
      <c r="D87" s="15"/>
      <c r="E87" s="15"/>
      <c r="F87" s="15"/>
      <c r="G87" s="17"/>
      <c r="H87" s="20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x14ac:dyDescent="0.25">
      <c r="B88" s="15"/>
      <c r="C88" s="15"/>
      <c r="D88" s="15"/>
      <c r="E88" s="15"/>
      <c r="F88" s="15"/>
      <c r="G88" s="17"/>
      <c r="H88" s="20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x14ac:dyDescent="0.25">
      <c r="B89" s="15"/>
      <c r="C89" s="15"/>
      <c r="D89" s="15"/>
      <c r="E89" s="15"/>
      <c r="F89" s="15"/>
      <c r="G89" s="17"/>
      <c r="H89" s="20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x14ac:dyDescent="0.25">
      <c r="B90" s="15"/>
      <c r="C90" s="15"/>
      <c r="D90" s="15"/>
      <c r="E90" s="15"/>
      <c r="F90" s="15"/>
      <c r="G90" s="17"/>
      <c r="H90" s="20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x14ac:dyDescent="0.25">
      <c r="B91" s="15"/>
      <c r="C91" s="15"/>
      <c r="D91" s="15"/>
      <c r="E91" s="15"/>
      <c r="F91" s="15"/>
      <c r="G91" s="17"/>
      <c r="H91" s="20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x14ac:dyDescent="0.25">
      <c r="B92" s="15"/>
      <c r="C92" s="15"/>
      <c r="D92" s="15"/>
      <c r="E92" s="15"/>
      <c r="F92" s="15"/>
      <c r="G92" s="17"/>
      <c r="H92" s="20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x14ac:dyDescent="0.25">
      <c r="B93" s="15"/>
      <c r="C93" s="15"/>
      <c r="D93" s="15"/>
      <c r="E93" s="15"/>
      <c r="F93" s="15"/>
      <c r="G93" s="17"/>
      <c r="H93" s="20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x14ac:dyDescent="0.25">
      <c r="B94" s="15"/>
      <c r="C94" s="15"/>
      <c r="D94" s="15"/>
      <c r="E94" s="15"/>
      <c r="F94" s="15"/>
      <c r="G94" s="17"/>
      <c r="H94" s="20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x14ac:dyDescent="0.25">
      <c r="B95" s="15"/>
      <c r="C95" s="15"/>
      <c r="D95" s="15"/>
      <c r="E95" s="15"/>
      <c r="F95" s="15"/>
      <c r="G95" s="17"/>
      <c r="H95" s="20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x14ac:dyDescent="0.25">
      <c r="B96" s="15"/>
      <c r="C96" s="15"/>
      <c r="D96" s="15"/>
      <c r="E96" s="15"/>
      <c r="F96" s="15"/>
      <c r="G96" s="17"/>
      <c r="H96" s="20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x14ac:dyDescent="0.25">
      <c r="B97" s="15"/>
      <c r="C97" s="15"/>
      <c r="D97" s="15"/>
      <c r="E97" s="15"/>
      <c r="F97" s="15"/>
      <c r="G97" s="17"/>
      <c r="H97" s="20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x14ac:dyDescent="0.25">
      <c r="B98" s="15"/>
      <c r="C98" s="15"/>
      <c r="D98" s="15"/>
      <c r="E98" s="15"/>
      <c r="F98" s="15"/>
      <c r="G98" s="17"/>
      <c r="H98" s="20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x14ac:dyDescent="0.25">
      <c r="B99" s="15"/>
      <c r="C99" s="15"/>
      <c r="D99" s="15"/>
      <c r="E99" s="15"/>
      <c r="F99" s="15"/>
      <c r="G99" s="17"/>
      <c r="H99" s="20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x14ac:dyDescent="0.25">
      <c r="B100" s="15"/>
      <c r="C100" s="15"/>
      <c r="D100" s="15"/>
      <c r="E100" s="15"/>
      <c r="F100" s="15"/>
      <c r="G100" s="17"/>
      <c r="H100" s="20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x14ac:dyDescent="0.25">
      <c r="B101" s="15"/>
      <c r="C101" s="15"/>
      <c r="D101" s="15"/>
      <c r="E101" s="15"/>
      <c r="F101" s="15"/>
      <c r="G101" s="17"/>
      <c r="H101" s="20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x14ac:dyDescent="0.25">
      <c r="B102" s="15"/>
      <c r="C102" s="15"/>
      <c r="D102" s="15"/>
      <c r="E102" s="15"/>
      <c r="F102" s="15"/>
      <c r="G102" s="17"/>
      <c r="H102" s="20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x14ac:dyDescent="0.25">
      <c r="B103" s="15"/>
      <c r="C103" s="15"/>
      <c r="D103" s="15"/>
      <c r="E103" s="15"/>
      <c r="F103" s="15"/>
      <c r="G103" s="17"/>
      <c r="H103" s="20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x14ac:dyDescent="0.25">
      <c r="B104" s="15"/>
      <c r="C104" s="15"/>
      <c r="D104" s="15"/>
      <c r="E104" s="15"/>
      <c r="F104" s="15"/>
      <c r="G104" s="17"/>
      <c r="H104" s="20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x14ac:dyDescent="0.25">
      <c r="B105" s="15"/>
      <c r="C105" s="15"/>
      <c r="D105" s="15"/>
      <c r="E105" s="15"/>
      <c r="F105" s="15"/>
      <c r="G105" s="17"/>
      <c r="H105" s="20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x14ac:dyDescent="0.25">
      <c r="B106" s="15"/>
      <c r="C106" s="15"/>
      <c r="D106" s="15"/>
      <c r="E106" s="15"/>
      <c r="F106" s="15"/>
      <c r="G106" s="17"/>
      <c r="H106" s="20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x14ac:dyDescent="0.25">
      <c r="B107" s="15"/>
      <c r="C107" s="15"/>
      <c r="D107" s="15"/>
      <c r="E107" s="15"/>
      <c r="F107" s="15"/>
      <c r="G107" s="17"/>
      <c r="H107" s="20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x14ac:dyDescent="0.25">
      <c r="B108" s="15"/>
      <c r="C108" s="15"/>
      <c r="D108" s="15"/>
      <c r="E108" s="15"/>
      <c r="F108" s="15"/>
      <c r="G108" s="17"/>
      <c r="H108" s="20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x14ac:dyDescent="0.25">
      <c r="B109" s="15"/>
      <c r="C109" s="15"/>
      <c r="D109" s="15"/>
      <c r="E109" s="15"/>
      <c r="F109" s="15"/>
      <c r="G109" s="17"/>
      <c r="H109" s="20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x14ac:dyDescent="0.25">
      <c r="B110" s="15"/>
      <c r="C110" s="15"/>
      <c r="D110" s="15"/>
      <c r="E110" s="15"/>
      <c r="F110" s="15"/>
      <c r="G110" s="17"/>
      <c r="H110" s="20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x14ac:dyDescent="0.25">
      <c r="B111" s="15"/>
      <c r="C111" s="15"/>
      <c r="D111" s="15"/>
      <c r="E111" s="15"/>
      <c r="F111" s="15"/>
      <c r="G111" s="17"/>
      <c r="H111" s="20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x14ac:dyDescent="0.25">
      <c r="B112" s="15"/>
      <c r="C112" s="15"/>
      <c r="D112" s="15"/>
      <c r="E112" s="15"/>
      <c r="F112" s="15"/>
      <c r="G112" s="17"/>
      <c r="H112" s="20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x14ac:dyDescent="0.25">
      <c r="B113" s="15"/>
      <c r="C113" s="15"/>
      <c r="D113" s="15"/>
      <c r="E113" s="15"/>
      <c r="F113" s="15"/>
      <c r="G113" s="17"/>
      <c r="H113" s="20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x14ac:dyDescent="0.25">
      <c r="B114" s="15"/>
      <c r="C114" s="15"/>
      <c r="D114" s="15"/>
      <c r="E114" s="15"/>
      <c r="F114" s="15"/>
      <c r="G114" s="17"/>
      <c r="H114" s="20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x14ac:dyDescent="0.25">
      <c r="B115" s="15"/>
      <c r="C115" s="15"/>
      <c r="D115" s="15"/>
      <c r="E115" s="15"/>
      <c r="F115" s="15"/>
      <c r="G115" s="17"/>
      <c r="H115" s="20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x14ac:dyDescent="0.25">
      <c r="B116" s="15"/>
      <c r="C116" s="15"/>
      <c r="D116" s="15"/>
      <c r="E116" s="15"/>
      <c r="F116" s="15"/>
      <c r="G116" s="17"/>
      <c r="H116" s="20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x14ac:dyDescent="0.25">
      <c r="B117" s="15"/>
      <c r="C117" s="15"/>
      <c r="D117" s="15"/>
      <c r="E117" s="15"/>
      <c r="F117" s="15"/>
      <c r="G117" s="17"/>
      <c r="H117" s="20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x14ac:dyDescent="0.25">
      <c r="B118" s="15"/>
      <c r="C118" s="15"/>
      <c r="D118" s="15"/>
      <c r="E118" s="15"/>
      <c r="F118" s="15"/>
      <c r="G118" s="17"/>
      <c r="H118" s="20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x14ac:dyDescent="0.25">
      <c r="B119" s="15"/>
      <c r="C119" s="15"/>
      <c r="D119" s="15"/>
      <c r="E119" s="15"/>
      <c r="F119" s="15"/>
      <c r="G119" s="17"/>
      <c r="H119" s="20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x14ac:dyDescent="0.25">
      <c r="B120" s="15"/>
      <c r="C120" s="15"/>
      <c r="D120" s="15"/>
      <c r="E120" s="15"/>
      <c r="F120" s="15"/>
      <c r="G120" s="17"/>
      <c r="H120" s="20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x14ac:dyDescent="0.25">
      <c r="B121" s="15"/>
      <c r="C121" s="15"/>
      <c r="D121" s="15"/>
      <c r="E121" s="15"/>
      <c r="F121" s="15"/>
      <c r="G121" s="17"/>
      <c r="H121" s="20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x14ac:dyDescent="0.25">
      <c r="B122" s="15"/>
      <c r="C122" s="15"/>
      <c r="D122" s="15"/>
      <c r="E122" s="15"/>
      <c r="F122" s="15"/>
      <c r="G122" s="17"/>
      <c r="H122" s="20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x14ac:dyDescent="0.25">
      <c r="B123" s="15"/>
      <c r="C123" s="15"/>
      <c r="D123" s="15"/>
      <c r="E123" s="15"/>
      <c r="F123" s="15"/>
      <c r="G123" s="17"/>
      <c r="H123" s="20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x14ac:dyDescent="0.25">
      <c r="B124" s="15"/>
      <c r="C124" s="15"/>
      <c r="D124" s="15"/>
      <c r="E124" s="15"/>
      <c r="F124" s="15"/>
      <c r="G124" s="17"/>
      <c r="H124" s="20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x14ac:dyDescent="0.25">
      <c r="B125" s="15"/>
      <c r="C125" s="15"/>
      <c r="D125" s="15"/>
      <c r="E125" s="15"/>
      <c r="F125" s="15"/>
      <c r="G125" s="17"/>
      <c r="H125" s="20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x14ac:dyDescent="0.25">
      <c r="B126" s="15"/>
      <c r="C126" s="15"/>
      <c r="D126" s="15"/>
      <c r="E126" s="15"/>
      <c r="F126" s="15"/>
      <c r="G126" s="17"/>
      <c r="H126" s="20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x14ac:dyDescent="0.25">
      <c r="B127" s="15"/>
      <c r="C127" s="15"/>
      <c r="D127" s="15"/>
      <c r="E127" s="15"/>
      <c r="F127" s="15"/>
      <c r="G127" s="17"/>
      <c r="H127" s="20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x14ac:dyDescent="0.25">
      <c r="B128" s="15"/>
      <c r="C128" s="15"/>
      <c r="D128" s="15"/>
      <c r="E128" s="15"/>
      <c r="F128" s="15"/>
      <c r="G128" s="17"/>
      <c r="H128" s="20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x14ac:dyDescent="0.25">
      <c r="B129" s="15"/>
      <c r="C129" s="15"/>
      <c r="D129" s="15"/>
      <c r="E129" s="15"/>
      <c r="F129" s="15"/>
      <c r="G129" s="17"/>
      <c r="H129" s="20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x14ac:dyDescent="0.25">
      <c r="B130" s="15"/>
      <c r="C130" s="15"/>
      <c r="D130" s="15"/>
      <c r="E130" s="15"/>
      <c r="F130" s="15"/>
      <c r="G130" s="17"/>
      <c r="H130" s="20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x14ac:dyDescent="0.25">
      <c r="B131" s="15"/>
      <c r="C131" s="15"/>
      <c r="D131" s="15"/>
      <c r="E131" s="15"/>
      <c r="F131" s="15"/>
      <c r="G131" s="17"/>
      <c r="H131" s="20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x14ac:dyDescent="0.25">
      <c r="B132" s="15"/>
      <c r="C132" s="15"/>
      <c r="D132" s="15"/>
      <c r="E132" s="15"/>
      <c r="F132" s="15"/>
      <c r="G132" s="17"/>
      <c r="H132" s="20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x14ac:dyDescent="0.25">
      <c r="B133" s="15"/>
      <c r="C133" s="15"/>
      <c r="D133" s="15"/>
      <c r="E133" s="15"/>
      <c r="F133" s="15"/>
      <c r="G133" s="17"/>
      <c r="H133" s="20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x14ac:dyDescent="0.25">
      <c r="B134" s="15"/>
      <c r="C134" s="15"/>
      <c r="D134" s="15"/>
      <c r="E134" s="15"/>
      <c r="F134" s="15"/>
      <c r="G134" s="17"/>
      <c r="H134" s="20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x14ac:dyDescent="0.25">
      <c r="B135" s="15"/>
      <c r="C135" s="15"/>
      <c r="D135" s="15"/>
      <c r="E135" s="15"/>
      <c r="F135" s="15"/>
      <c r="G135" s="17"/>
      <c r="H135" s="20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x14ac:dyDescent="0.25">
      <c r="B136" s="15"/>
      <c r="C136" s="15"/>
      <c r="D136" s="15"/>
      <c r="E136" s="15"/>
      <c r="F136" s="15"/>
      <c r="G136" s="17"/>
      <c r="H136" s="20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x14ac:dyDescent="0.25">
      <c r="B137" s="15"/>
      <c r="C137" s="15"/>
      <c r="D137" s="15"/>
      <c r="E137" s="15"/>
      <c r="F137" s="15"/>
      <c r="G137" s="17"/>
      <c r="H137" s="20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x14ac:dyDescent="0.25">
      <c r="B138" s="15"/>
      <c r="C138" s="15"/>
      <c r="D138" s="15"/>
      <c r="E138" s="15"/>
      <c r="F138" s="15"/>
      <c r="G138" s="17"/>
      <c r="H138" s="20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x14ac:dyDescent="0.25">
      <c r="B139" s="15"/>
      <c r="C139" s="15"/>
      <c r="D139" s="15"/>
      <c r="E139" s="15"/>
      <c r="F139" s="15"/>
      <c r="G139" s="17"/>
      <c r="H139" s="20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x14ac:dyDescent="0.25">
      <c r="B140" s="15"/>
      <c r="C140" s="15"/>
      <c r="D140" s="15"/>
      <c r="E140" s="15"/>
      <c r="F140" s="15"/>
      <c r="G140" s="17"/>
      <c r="H140" s="20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x14ac:dyDescent="0.25">
      <c r="B141" s="15"/>
      <c r="C141" s="15"/>
      <c r="D141" s="15"/>
      <c r="E141" s="15"/>
      <c r="F141" s="15"/>
      <c r="G141" s="17"/>
      <c r="H141" s="20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x14ac:dyDescent="0.25">
      <c r="B142" s="15"/>
      <c r="C142" s="15"/>
      <c r="D142" s="15"/>
      <c r="E142" s="15"/>
      <c r="F142" s="15"/>
      <c r="G142" s="17"/>
      <c r="H142" s="20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x14ac:dyDescent="0.25">
      <c r="B143" s="15"/>
      <c r="C143" s="15"/>
      <c r="D143" s="15"/>
      <c r="E143" s="15"/>
      <c r="F143" s="15"/>
      <c r="G143" s="17"/>
      <c r="H143" s="20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x14ac:dyDescent="0.25">
      <c r="B144" s="15"/>
      <c r="C144" s="15"/>
      <c r="D144" s="15"/>
      <c r="E144" s="15"/>
      <c r="F144" s="15"/>
      <c r="G144" s="17"/>
      <c r="H144" s="20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x14ac:dyDescent="0.25">
      <c r="B145" s="15"/>
      <c r="C145" s="15"/>
      <c r="D145" s="15"/>
      <c r="E145" s="15"/>
      <c r="F145" s="15"/>
      <c r="G145" s="17"/>
      <c r="H145" s="20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x14ac:dyDescent="0.25">
      <c r="B146" s="15"/>
      <c r="C146" s="15"/>
      <c r="D146" s="15"/>
      <c r="E146" s="15"/>
      <c r="F146" s="15"/>
      <c r="G146" s="17"/>
      <c r="H146" s="20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x14ac:dyDescent="0.25">
      <c r="B147" s="15"/>
      <c r="C147" s="15"/>
      <c r="D147" s="15"/>
      <c r="E147" s="15"/>
      <c r="F147" s="15"/>
      <c r="G147" s="17"/>
      <c r="H147" s="20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x14ac:dyDescent="0.25">
      <c r="B148" s="15"/>
      <c r="C148" s="15"/>
      <c r="D148" s="15"/>
      <c r="E148" s="15"/>
      <c r="F148" s="15"/>
      <c r="G148" s="17"/>
      <c r="H148" s="20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x14ac:dyDescent="0.25">
      <c r="B149" s="15"/>
      <c r="C149" s="15"/>
      <c r="D149" s="15"/>
      <c r="E149" s="15"/>
      <c r="F149" s="15"/>
      <c r="G149" s="17"/>
      <c r="H149" s="20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x14ac:dyDescent="0.25">
      <c r="B150" s="15"/>
      <c r="C150" s="15"/>
      <c r="D150" s="15"/>
      <c r="E150" s="15"/>
      <c r="F150" s="15"/>
      <c r="G150" s="17"/>
      <c r="H150" s="20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x14ac:dyDescent="0.25">
      <c r="B151" s="15"/>
      <c r="C151" s="15"/>
      <c r="D151" s="15"/>
      <c r="E151" s="15"/>
      <c r="F151" s="15"/>
      <c r="G151" s="17"/>
      <c r="H151" s="20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x14ac:dyDescent="0.25">
      <c r="B152" s="15"/>
      <c r="C152" s="15"/>
      <c r="D152" s="15"/>
      <c r="E152" s="15"/>
      <c r="F152" s="15"/>
      <c r="G152" s="17"/>
      <c r="H152" s="20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x14ac:dyDescent="0.25">
      <c r="B153" s="15"/>
      <c r="C153" s="15"/>
      <c r="D153" s="15"/>
      <c r="E153" s="15"/>
      <c r="F153" s="15"/>
      <c r="G153" s="17"/>
      <c r="H153" s="20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x14ac:dyDescent="0.25">
      <c r="B154" s="15"/>
      <c r="C154" s="15"/>
      <c r="D154" s="15"/>
      <c r="E154" s="15"/>
      <c r="F154" s="15"/>
      <c r="G154" s="17"/>
      <c r="H154" s="20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x14ac:dyDescent="0.25">
      <c r="B155" s="15"/>
      <c r="C155" s="15"/>
      <c r="D155" s="15"/>
      <c r="E155" s="15"/>
      <c r="F155" s="15"/>
      <c r="G155" s="17"/>
      <c r="H155" s="20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x14ac:dyDescent="0.25">
      <c r="B156" s="15"/>
      <c r="C156" s="15"/>
      <c r="D156" s="15"/>
      <c r="E156" s="15"/>
      <c r="F156" s="15"/>
      <c r="G156" s="17"/>
      <c r="H156" s="20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x14ac:dyDescent="0.25">
      <c r="B157" s="15"/>
      <c r="C157" s="15"/>
      <c r="D157" s="15"/>
      <c r="E157" s="15"/>
      <c r="F157" s="15"/>
      <c r="G157" s="17"/>
      <c r="H157" s="20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x14ac:dyDescent="0.25">
      <c r="B158" s="15"/>
      <c r="C158" s="15"/>
      <c r="D158" s="15"/>
      <c r="E158" s="15"/>
      <c r="F158" s="15"/>
      <c r="G158" s="17"/>
      <c r="H158" s="20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x14ac:dyDescent="0.25">
      <c r="B159" s="15"/>
      <c r="C159" s="15"/>
      <c r="D159" s="15"/>
      <c r="E159" s="15"/>
      <c r="F159" s="15"/>
      <c r="G159" s="17"/>
      <c r="H159" s="20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x14ac:dyDescent="0.25">
      <c r="B160" s="15"/>
      <c r="C160" s="15"/>
      <c r="D160" s="15"/>
      <c r="E160" s="15"/>
      <c r="F160" s="15"/>
      <c r="G160" s="17"/>
      <c r="H160" s="20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x14ac:dyDescent="0.25">
      <c r="B161" s="15"/>
      <c r="C161" s="15"/>
      <c r="D161" s="15"/>
      <c r="E161" s="15"/>
      <c r="F161" s="15"/>
      <c r="G161" s="17"/>
      <c r="H161" s="20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x14ac:dyDescent="0.25">
      <c r="B162" s="15"/>
      <c r="C162" s="15"/>
      <c r="D162" s="15"/>
      <c r="E162" s="15"/>
      <c r="F162" s="15"/>
      <c r="G162" s="17"/>
      <c r="H162" s="20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x14ac:dyDescent="0.25">
      <c r="B163" s="15"/>
      <c r="C163" s="15"/>
      <c r="D163" s="15"/>
      <c r="E163" s="15"/>
      <c r="F163" s="15"/>
      <c r="G163" s="17"/>
      <c r="H163" s="20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x14ac:dyDescent="0.25">
      <c r="B164" s="15"/>
      <c r="C164" s="15"/>
      <c r="D164" s="15"/>
      <c r="E164" s="15"/>
      <c r="F164" s="15"/>
      <c r="G164" s="17"/>
      <c r="H164" s="20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x14ac:dyDescent="0.25">
      <c r="B165" s="15"/>
      <c r="C165" s="15"/>
      <c r="D165" s="15"/>
      <c r="E165" s="15"/>
      <c r="F165" s="15"/>
      <c r="G165" s="17"/>
      <c r="H165" s="20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x14ac:dyDescent="0.25">
      <c r="B166" s="15"/>
      <c r="C166" s="15"/>
      <c r="D166" s="15"/>
      <c r="E166" s="15"/>
      <c r="F166" s="15"/>
      <c r="G166" s="17"/>
      <c r="H166" s="20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x14ac:dyDescent="0.25">
      <c r="B167" s="15"/>
      <c r="C167" s="15"/>
      <c r="D167" s="15"/>
      <c r="E167" s="15"/>
      <c r="F167" s="15"/>
      <c r="G167" s="17"/>
      <c r="H167" s="20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x14ac:dyDescent="0.25">
      <c r="B168" s="15"/>
      <c r="C168" s="15"/>
      <c r="D168" s="15"/>
      <c r="E168" s="15"/>
      <c r="F168" s="15"/>
      <c r="G168" s="17"/>
      <c r="H168" s="20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x14ac:dyDescent="0.25">
      <c r="B169" s="15"/>
      <c r="C169" s="15"/>
      <c r="D169" s="15"/>
      <c r="E169" s="15"/>
      <c r="F169" s="15"/>
      <c r="G169" s="17"/>
      <c r="H169" s="20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x14ac:dyDescent="0.25">
      <c r="B170" s="15"/>
      <c r="C170" s="15"/>
      <c r="D170" s="15"/>
      <c r="E170" s="15"/>
      <c r="F170" s="15"/>
      <c r="G170" s="17"/>
      <c r="H170" s="20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x14ac:dyDescent="0.25">
      <c r="B171" s="15"/>
      <c r="C171" s="15"/>
      <c r="D171" s="15"/>
      <c r="E171" s="15"/>
      <c r="F171" s="15"/>
      <c r="G171" s="17"/>
      <c r="H171" s="20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x14ac:dyDescent="0.25">
      <c r="B172" s="15"/>
      <c r="C172" s="15"/>
      <c r="D172" s="15"/>
      <c r="E172" s="15"/>
      <c r="F172" s="15"/>
      <c r="G172" s="17"/>
      <c r="H172" s="20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x14ac:dyDescent="0.25">
      <c r="B173" s="15"/>
      <c r="C173" s="15"/>
      <c r="D173" s="15"/>
      <c r="E173" s="15"/>
      <c r="F173" s="15"/>
      <c r="G173" s="17"/>
      <c r="H173" s="20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x14ac:dyDescent="0.25">
      <c r="B174" s="15"/>
      <c r="C174" s="15"/>
      <c r="D174" s="15"/>
      <c r="E174" s="15"/>
      <c r="F174" s="15"/>
      <c r="G174" s="17"/>
      <c r="H174" s="20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x14ac:dyDescent="0.25">
      <c r="B175" s="15"/>
      <c r="C175" s="15"/>
      <c r="D175" s="15"/>
      <c r="E175" s="15"/>
      <c r="F175" s="15"/>
      <c r="G175" s="17"/>
      <c r="H175" s="20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x14ac:dyDescent="0.25">
      <c r="B176" s="15"/>
      <c r="C176" s="15"/>
      <c r="D176" s="15"/>
      <c r="E176" s="15"/>
      <c r="F176" s="15"/>
      <c r="G176" s="17"/>
      <c r="H176" s="20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x14ac:dyDescent="0.25">
      <c r="B177" s="15"/>
      <c r="C177" s="15"/>
      <c r="D177" s="15"/>
      <c r="E177" s="15"/>
      <c r="F177" s="15"/>
      <c r="G177" s="17"/>
      <c r="H177" s="20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x14ac:dyDescent="0.25">
      <c r="B178" s="15"/>
      <c r="C178" s="15"/>
      <c r="D178" s="15"/>
      <c r="E178" s="15"/>
      <c r="F178" s="15"/>
      <c r="G178" s="17"/>
      <c r="H178" s="20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x14ac:dyDescent="0.25">
      <c r="B179" s="15"/>
      <c r="C179" s="15"/>
      <c r="D179" s="15"/>
      <c r="E179" s="15"/>
      <c r="F179" s="15"/>
      <c r="G179" s="17"/>
      <c r="H179" s="20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x14ac:dyDescent="0.25">
      <c r="B180" s="15"/>
      <c r="C180" s="15"/>
      <c r="D180" s="15"/>
      <c r="E180" s="15"/>
      <c r="F180" s="15"/>
      <c r="G180" s="17"/>
      <c r="H180" s="20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x14ac:dyDescent="0.25">
      <c r="B181" s="15"/>
      <c r="C181" s="15"/>
      <c r="D181" s="15"/>
      <c r="E181" s="15"/>
      <c r="F181" s="15"/>
      <c r="G181" s="17"/>
      <c r="H181" s="20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x14ac:dyDescent="0.25">
      <c r="B182" s="15"/>
      <c r="C182" s="15"/>
      <c r="D182" s="15"/>
      <c r="E182" s="15"/>
      <c r="F182" s="15"/>
      <c r="G182" s="17"/>
      <c r="H182" s="20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x14ac:dyDescent="0.25">
      <c r="B183" s="15"/>
      <c r="C183" s="15"/>
      <c r="D183" s="15"/>
      <c r="E183" s="15"/>
      <c r="F183" s="15"/>
      <c r="G183" s="17"/>
      <c r="H183" s="20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x14ac:dyDescent="0.25">
      <c r="B184" s="15"/>
      <c r="C184" s="15"/>
      <c r="D184" s="15"/>
      <c r="E184" s="15"/>
      <c r="F184" s="15"/>
      <c r="G184" s="17"/>
      <c r="H184" s="20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x14ac:dyDescent="0.25">
      <c r="B185" s="15"/>
      <c r="C185" s="15"/>
      <c r="D185" s="15"/>
      <c r="E185" s="15"/>
      <c r="F185" s="15"/>
      <c r="G185" s="17"/>
      <c r="H185" s="20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x14ac:dyDescent="0.25">
      <c r="B186" s="15"/>
      <c r="C186" s="15"/>
      <c r="D186" s="15"/>
      <c r="E186" s="15"/>
      <c r="F186" s="15"/>
      <c r="G186" s="17"/>
      <c r="H186" s="20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x14ac:dyDescent="0.25">
      <c r="B187" s="15"/>
      <c r="C187" s="15"/>
      <c r="D187" s="15"/>
      <c r="E187" s="15"/>
      <c r="F187" s="15"/>
      <c r="G187" s="17"/>
      <c r="H187" s="20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x14ac:dyDescent="0.25">
      <c r="B188" s="15"/>
      <c r="C188" s="15"/>
      <c r="D188" s="15"/>
      <c r="E188" s="15"/>
      <c r="F188" s="15"/>
      <c r="G188" s="17"/>
      <c r="H188" s="20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x14ac:dyDescent="0.25">
      <c r="B189" s="15"/>
      <c r="C189" s="15"/>
      <c r="D189" s="15"/>
      <c r="E189" s="15"/>
      <c r="F189" s="15"/>
      <c r="G189" s="17"/>
      <c r="H189" s="20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x14ac:dyDescent="0.25">
      <c r="B190" s="15"/>
      <c r="C190" s="15"/>
      <c r="D190" s="15"/>
      <c r="E190" s="15"/>
      <c r="F190" s="15"/>
      <c r="G190" s="17"/>
      <c r="H190" s="20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x14ac:dyDescent="0.25">
      <c r="B191" s="15"/>
      <c r="C191" s="15"/>
      <c r="D191" s="15"/>
      <c r="E191" s="15"/>
      <c r="F191" s="15"/>
      <c r="G191" s="17"/>
      <c r="H191" s="20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x14ac:dyDescent="0.25">
      <c r="B192" s="15"/>
      <c r="C192" s="15"/>
      <c r="D192" s="15"/>
      <c r="E192" s="15"/>
      <c r="F192" s="15"/>
      <c r="G192" s="17"/>
      <c r="H192" s="20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x14ac:dyDescent="0.25">
      <c r="B193" s="15"/>
      <c r="C193" s="15"/>
      <c r="D193" s="15"/>
      <c r="E193" s="15"/>
      <c r="F193" s="15"/>
      <c r="G193" s="17"/>
      <c r="H193" s="20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x14ac:dyDescent="0.25">
      <c r="B194" s="15"/>
      <c r="C194" s="15"/>
      <c r="D194" s="15"/>
      <c r="E194" s="15"/>
      <c r="F194" s="15"/>
      <c r="G194" s="17"/>
      <c r="H194" s="20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x14ac:dyDescent="0.25">
      <c r="B195" s="15"/>
      <c r="C195" s="15"/>
      <c r="D195" s="15"/>
      <c r="E195" s="15"/>
      <c r="F195" s="15"/>
      <c r="G195" s="17"/>
      <c r="H195" s="20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x14ac:dyDescent="0.25">
      <c r="B196" s="15"/>
      <c r="C196" s="15"/>
      <c r="D196" s="15"/>
      <c r="E196" s="15"/>
      <c r="F196" s="15"/>
      <c r="G196" s="17"/>
      <c r="H196" s="20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x14ac:dyDescent="0.25">
      <c r="B197" s="15"/>
      <c r="C197" s="15"/>
      <c r="D197" s="15"/>
      <c r="E197" s="15"/>
      <c r="F197" s="15"/>
      <c r="G197" s="17"/>
      <c r="H197" s="20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x14ac:dyDescent="0.25">
      <c r="B198" s="15"/>
      <c r="C198" s="15"/>
      <c r="D198" s="15"/>
      <c r="E198" s="15"/>
      <c r="F198" s="15"/>
      <c r="G198" s="17"/>
      <c r="H198" s="20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x14ac:dyDescent="0.25">
      <c r="B199" s="15"/>
      <c r="C199" s="15"/>
      <c r="D199" s="15"/>
      <c r="E199" s="15"/>
      <c r="F199" s="15"/>
      <c r="G199" s="17"/>
      <c r="H199" s="20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x14ac:dyDescent="0.25">
      <c r="B200" s="15"/>
      <c r="C200" s="15"/>
      <c r="D200" s="15"/>
      <c r="E200" s="15"/>
      <c r="F200" s="15"/>
      <c r="G200" s="17"/>
      <c r="H200" s="20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x14ac:dyDescent="0.25">
      <c r="B201" s="15"/>
      <c r="C201" s="15"/>
      <c r="D201" s="15"/>
      <c r="E201" s="15"/>
      <c r="F201" s="15"/>
      <c r="G201" s="17"/>
      <c r="H201" s="20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x14ac:dyDescent="0.25">
      <c r="B202" s="15"/>
      <c r="C202" s="15"/>
      <c r="D202" s="15"/>
      <c r="E202" s="15"/>
      <c r="F202" s="15"/>
      <c r="G202" s="17"/>
      <c r="H202" s="20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x14ac:dyDescent="0.25">
      <c r="B203" s="15"/>
      <c r="C203" s="15"/>
      <c r="D203" s="15"/>
      <c r="E203" s="15"/>
      <c r="F203" s="15"/>
      <c r="G203" s="17"/>
      <c r="H203" s="20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x14ac:dyDescent="0.25">
      <c r="B204" s="15"/>
      <c r="C204" s="15"/>
      <c r="D204" s="15"/>
      <c r="E204" s="15"/>
      <c r="F204" s="15"/>
      <c r="G204" s="17"/>
      <c r="H204" s="20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x14ac:dyDescent="0.25">
      <c r="B205" s="15"/>
      <c r="C205" s="15"/>
      <c r="D205" s="15"/>
      <c r="E205" s="15"/>
      <c r="F205" s="15"/>
      <c r="G205" s="17"/>
      <c r="H205" s="20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x14ac:dyDescent="0.25">
      <c r="B206" s="15"/>
      <c r="C206" s="15"/>
      <c r="D206" s="15"/>
      <c r="E206" s="15"/>
      <c r="F206" s="15"/>
      <c r="G206" s="17"/>
      <c r="H206" s="20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x14ac:dyDescent="0.25">
      <c r="B207" s="15"/>
      <c r="C207" s="15"/>
      <c r="D207" s="15"/>
      <c r="E207" s="15"/>
      <c r="F207" s="15"/>
      <c r="G207" s="17"/>
      <c r="H207" s="20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x14ac:dyDescent="0.25">
      <c r="B208" s="15"/>
      <c r="C208" s="15"/>
      <c r="D208" s="15"/>
      <c r="E208" s="15"/>
      <c r="F208" s="15"/>
      <c r="G208" s="17"/>
      <c r="H208" s="20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x14ac:dyDescent="0.25">
      <c r="B209" s="15"/>
      <c r="C209" s="15"/>
      <c r="D209" s="15"/>
      <c r="E209" s="15"/>
      <c r="F209" s="15"/>
      <c r="G209" s="17"/>
      <c r="H209" s="20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x14ac:dyDescent="0.25">
      <c r="B210" s="15"/>
      <c r="C210" s="15"/>
      <c r="D210" s="15"/>
      <c r="E210" s="15"/>
      <c r="F210" s="15"/>
      <c r="G210" s="17"/>
      <c r="H210" s="20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x14ac:dyDescent="0.25">
      <c r="B211" s="15"/>
      <c r="C211" s="15"/>
      <c r="D211" s="15"/>
      <c r="E211" s="15"/>
      <c r="F211" s="15"/>
      <c r="G211" s="17"/>
      <c r="H211" s="20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x14ac:dyDescent="0.25">
      <c r="B212" s="15"/>
      <c r="C212" s="15"/>
      <c r="D212" s="15"/>
      <c r="E212" s="15"/>
      <c r="F212" s="15"/>
      <c r="G212" s="17"/>
      <c r="H212" s="20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x14ac:dyDescent="0.25">
      <c r="B213" s="15"/>
      <c r="C213" s="15"/>
      <c r="D213" s="15"/>
      <c r="E213" s="15"/>
      <c r="F213" s="15"/>
      <c r="G213" s="17"/>
      <c r="H213" s="20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x14ac:dyDescent="0.25">
      <c r="B214" s="15"/>
      <c r="C214" s="15"/>
      <c r="D214" s="15"/>
      <c r="E214" s="15"/>
      <c r="F214" s="15"/>
      <c r="G214" s="17"/>
      <c r="H214" s="20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x14ac:dyDescent="0.25">
      <c r="B215" s="15"/>
      <c r="C215" s="15"/>
      <c r="D215" s="15"/>
      <c r="E215" s="15"/>
      <c r="F215" s="15"/>
      <c r="G215" s="17"/>
      <c r="H215" s="20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x14ac:dyDescent="0.25">
      <c r="B216" s="15"/>
      <c r="C216" s="15"/>
      <c r="D216" s="15"/>
      <c r="E216" s="15"/>
      <c r="F216" s="15"/>
      <c r="G216" s="17"/>
      <c r="H216" s="20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x14ac:dyDescent="0.25">
      <c r="B217" s="15"/>
      <c r="C217" s="15"/>
      <c r="D217" s="15"/>
      <c r="E217" s="15"/>
      <c r="F217" s="15"/>
      <c r="G217" s="17"/>
      <c r="H217" s="20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x14ac:dyDescent="0.25">
      <c r="B218" s="15"/>
      <c r="C218" s="15"/>
      <c r="D218" s="15"/>
      <c r="E218" s="15"/>
      <c r="F218" s="15"/>
      <c r="G218" s="17"/>
      <c r="H218" s="20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x14ac:dyDescent="0.25">
      <c r="B219" s="15"/>
      <c r="C219" s="15"/>
      <c r="D219" s="15"/>
      <c r="E219" s="15"/>
      <c r="F219" s="15"/>
      <c r="G219" s="17"/>
      <c r="H219" s="20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x14ac:dyDescent="0.25">
      <c r="B220" s="15"/>
      <c r="C220" s="15"/>
      <c r="D220" s="15"/>
      <c r="E220" s="15"/>
      <c r="F220" s="15"/>
      <c r="G220" s="17"/>
      <c r="H220" s="20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x14ac:dyDescent="0.25">
      <c r="B221" s="15"/>
      <c r="C221" s="15"/>
      <c r="D221" s="15"/>
      <c r="E221" s="15"/>
      <c r="F221" s="15"/>
      <c r="G221" s="17"/>
      <c r="H221" s="20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x14ac:dyDescent="0.25">
      <c r="B222" s="15"/>
      <c r="C222" s="15"/>
      <c r="D222" s="15"/>
      <c r="E222" s="15"/>
      <c r="F222" s="15"/>
      <c r="G222" s="17"/>
      <c r="H222" s="20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x14ac:dyDescent="0.25">
      <c r="B223" s="15"/>
      <c r="C223" s="15"/>
      <c r="D223" s="15"/>
      <c r="E223" s="15"/>
      <c r="F223" s="15"/>
      <c r="G223" s="17"/>
      <c r="H223" s="20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x14ac:dyDescent="0.25">
      <c r="B224" s="15"/>
      <c r="C224" s="15"/>
      <c r="D224" s="15"/>
      <c r="E224" s="15"/>
      <c r="F224" s="15"/>
      <c r="G224" s="17"/>
      <c r="H224" s="20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x14ac:dyDescent="0.25">
      <c r="B225" s="15"/>
      <c r="C225" s="15"/>
      <c r="D225" s="15"/>
      <c r="E225" s="15"/>
      <c r="F225" s="15"/>
      <c r="G225" s="17"/>
      <c r="H225" s="20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x14ac:dyDescent="0.25">
      <c r="B226" s="15"/>
      <c r="C226" s="15"/>
      <c r="D226" s="15"/>
      <c r="E226" s="15"/>
      <c r="F226" s="15"/>
      <c r="G226" s="17"/>
      <c r="H226" s="20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x14ac:dyDescent="0.25">
      <c r="B227" s="15"/>
      <c r="C227" s="15"/>
      <c r="D227" s="15"/>
      <c r="E227" s="15"/>
      <c r="F227" s="15"/>
      <c r="G227" s="17"/>
      <c r="H227" s="20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x14ac:dyDescent="0.25">
      <c r="B228" s="15"/>
      <c r="C228" s="15"/>
      <c r="D228" s="15"/>
      <c r="E228" s="15"/>
      <c r="F228" s="15"/>
      <c r="G228" s="17"/>
      <c r="H228" s="20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x14ac:dyDescent="0.25">
      <c r="B229" s="15"/>
      <c r="C229" s="15"/>
      <c r="D229" s="15"/>
      <c r="E229" s="15"/>
      <c r="F229" s="15"/>
      <c r="G229" s="17"/>
      <c r="H229" s="20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x14ac:dyDescent="0.25">
      <c r="B230" s="15"/>
      <c r="C230" s="15"/>
      <c r="D230" s="15"/>
      <c r="E230" s="15"/>
      <c r="F230" s="15"/>
      <c r="G230" s="17"/>
      <c r="H230" s="20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x14ac:dyDescent="0.25">
      <c r="B231" s="15"/>
      <c r="C231" s="15"/>
      <c r="D231" s="15"/>
      <c r="E231" s="15"/>
      <c r="F231" s="15"/>
      <c r="G231" s="17"/>
      <c r="H231" s="20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x14ac:dyDescent="0.25">
      <c r="B232" s="15"/>
      <c r="C232" s="15"/>
      <c r="D232" s="15"/>
      <c r="E232" s="15"/>
      <c r="F232" s="15"/>
      <c r="G232" s="17"/>
      <c r="H232" s="20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x14ac:dyDescent="0.25">
      <c r="B233" s="15"/>
      <c r="C233" s="15"/>
      <c r="D233" s="15"/>
      <c r="E233" s="15"/>
      <c r="F233" s="15"/>
      <c r="G233" s="17"/>
      <c r="H233" s="20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x14ac:dyDescent="0.25">
      <c r="B234" s="15"/>
      <c r="C234" s="15"/>
      <c r="D234" s="15"/>
      <c r="E234" s="15"/>
      <c r="F234" s="15"/>
      <c r="G234" s="17"/>
      <c r="H234" s="20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x14ac:dyDescent="0.25">
      <c r="B235" s="15"/>
      <c r="C235" s="15"/>
      <c r="D235" s="15"/>
      <c r="E235" s="15"/>
      <c r="F235" s="15"/>
      <c r="G235" s="17"/>
      <c r="H235" s="20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x14ac:dyDescent="0.25">
      <c r="B236" s="15"/>
      <c r="C236" s="15"/>
      <c r="D236" s="15"/>
      <c r="E236" s="15"/>
      <c r="F236" s="15"/>
      <c r="G236" s="17"/>
      <c r="H236" s="20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x14ac:dyDescent="0.25">
      <c r="B237" s="15"/>
      <c r="C237" s="15"/>
      <c r="D237" s="15"/>
      <c r="E237" s="15"/>
      <c r="F237" s="15"/>
      <c r="G237" s="17"/>
      <c r="H237" s="20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x14ac:dyDescent="0.25">
      <c r="B238" s="15"/>
      <c r="C238" s="15"/>
      <c r="D238" s="15"/>
      <c r="E238" s="15"/>
      <c r="F238" s="15"/>
      <c r="G238" s="17"/>
      <c r="H238" s="20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x14ac:dyDescent="0.25">
      <c r="B239" s="15"/>
      <c r="C239" s="15"/>
      <c r="D239" s="15"/>
      <c r="E239" s="15"/>
      <c r="F239" s="15"/>
      <c r="G239" s="17"/>
      <c r="H239" s="20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x14ac:dyDescent="0.25">
      <c r="B240" s="15"/>
      <c r="C240" s="15"/>
      <c r="D240" s="15"/>
      <c r="E240" s="15"/>
      <c r="F240" s="15"/>
      <c r="G240" s="17"/>
      <c r="H240" s="20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x14ac:dyDescent="0.25">
      <c r="B241" s="15"/>
      <c r="C241" s="15"/>
      <c r="D241" s="15"/>
      <c r="E241" s="15"/>
      <c r="F241" s="15"/>
      <c r="G241" s="17"/>
      <c r="H241" s="20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x14ac:dyDescent="0.25">
      <c r="B242" s="15"/>
      <c r="C242" s="15"/>
      <c r="D242" s="15"/>
      <c r="E242" s="15"/>
      <c r="F242" s="15"/>
      <c r="G242" s="17"/>
      <c r="H242" s="20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x14ac:dyDescent="0.25">
      <c r="B243" s="15"/>
      <c r="C243" s="15"/>
      <c r="D243" s="15"/>
      <c r="E243" s="15"/>
      <c r="F243" s="15"/>
      <c r="G243" s="17"/>
      <c r="H243" s="20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x14ac:dyDescent="0.25">
      <c r="B244" s="15"/>
      <c r="C244" s="15"/>
      <c r="D244" s="15"/>
      <c r="E244" s="15"/>
      <c r="F244" s="15"/>
      <c r="G244" s="17"/>
      <c r="H244" s="20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x14ac:dyDescent="0.25">
      <c r="B245" s="15"/>
      <c r="C245" s="15"/>
      <c r="D245" s="15"/>
      <c r="E245" s="15"/>
      <c r="F245" s="15"/>
      <c r="G245" s="17"/>
      <c r="H245" s="20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x14ac:dyDescent="0.25">
      <c r="B246" s="15"/>
      <c r="C246" s="15"/>
      <c r="D246" s="15"/>
      <c r="E246" s="15"/>
      <c r="F246" s="15"/>
      <c r="G246" s="17"/>
      <c r="H246" s="20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x14ac:dyDescent="0.25">
      <c r="B247" s="15"/>
      <c r="C247" s="15"/>
      <c r="D247" s="15"/>
      <c r="E247" s="15"/>
      <c r="F247" s="15"/>
      <c r="G247" s="17"/>
      <c r="H247" s="20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x14ac:dyDescent="0.25">
      <c r="B248" s="15"/>
      <c r="C248" s="15"/>
      <c r="D248" s="15"/>
      <c r="E248" s="15"/>
      <c r="F248" s="15"/>
      <c r="G248" s="17"/>
      <c r="H248" s="20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x14ac:dyDescent="0.25">
      <c r="B249" s="15"/>
      <c r="C249" s="15"/>
      <c r="D249" s="15"/>
      <c r="E249" s="15"/>
      <c r="F249" s="15"/>
      <c r="G249" s="17"/>
      <c r="H249" s="20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x14ac:dyDescent="0.25">
      <c r="B250" s="15"/>
      <c r="C250" s="15"/>
      <c r="D250" s="15"/>
      <c r="E250" s="15"/>
      <c r="F250" s="15"/>
      <c r="G250" s="17"/>
      <c r="H250" s="20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x14ac:dyDescent="0.25">
      <c r="B251" s="15"/>
      <c r="C251" s="15"/>
      <c r="D251" s="15"/>
      <c r="E251" s="15"/>
      <c r="F251" s="15"/>
      <c r="G251" s="17"/>
      <c r="H251" s="20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x14ac:dyDescent="0.25">
      <c r="B252" s="15"/>
      <c r="C252" s="15"/>
      <c r="D252" s="15"/>
      <c r="E252" s="15"/>
      <c r="F252" s="15"/>
      <c r="G252" s="17"/>
      <c r="H252" s="20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x14ac:dyDescent="0.25">
      <c r="B253" s="15"/>
      <c r="C253" s="15"/>
      <c r="D253" s="15"/>
      <c r="E253" s="15"/>
      <c r="F253" s="15"/>
      <c r="G253" s="17"/>
      <c r="H253" s="20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x14ac:dyDescent="0.25">
      <c r="B254" s="15"/>
      <c r="C254" s="15"/>
      <c r="D254" s="15"/>
      <c r="E254" s="15"/>
      <c r="F254" s="15"/>
      <c r="G254" s="17"/>
      <c r="H254" s="20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x14ac:dyDescent="0.25">
      <c r="B255" s="15"/>
      <c r="C255" s="15"/>
      <c r="D255" s="15"/>
      <c r="E255" s="15"/>
      <c r="F255" s="15"/>
      <c r="G255" s="17"/>
      <c r="H255" s="20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x14ac:dyDescent="0.25">
      <c r="B256" s="15"/>
      <c r="C256" s="15"/>
      <c r="D256" s="15"/>
      <c r="E256" s="15"/>
      <c r="F256" s="15"/>
      <c r="G256" s="17"/>
      <c r="H256" s="20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x14ac:dyDescent="0.25">
      <c r="B257" s="15"/>
      <c r="C257" s="15"/>
      <c r="D257" s="15"/>
      <c r="E257" s="15"/>
      <c r="F257" s="15"/>
      <c r="G257" s="17"/>
      <c r="H257" s="20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x14ac:dyDescent="0.25">
      <c r="B258" s="15"/>
      <c r="C258" s="15"/>
      <c r="D258" s="15"/>
      <c r="E258" s="15"/>
      <c r="F258" s="15"/>
      <c r="G258" s="17"/>
      <c r="H258" s="20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x14ac:dyDescent="0.25">
      <c r="B259" s="15"/>
      <c r="C259" s="15"/>
      <c r="D259" s="15"/>
      <c r="E259" s="15"/>
      <c r="F259" s="15"/>
      <c r="G259" s="17"/>
      <c r="H259" s="20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x14ac:dyDescent="0.25">
      <c r="B260" s="15"/>
      <c r="C260" s="15"/>
      <c r="D260" s="15"/>
      <c r="E260" s="15"/>
      <c r="F260" s="15"/>
      <c r="G260" s="17"/>
      <c r="H260" s="20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x14ac:dyDescent="0.25">
      <c r="B261" s="15"/>
      <c r="C261" s="15"/>
      <c r="D261" s="15"/>
      <c r="E261" s="15"/>
      <c r="F261" s="15"/>
      <c r="G261" s="17"/>
      <c r="H261" s="20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x14ac:dyDescent="0.25">
      <c r="B262" s="15"/>
      <c r="C262" s="15"/>
      <c r="D262" s="15"/>
      <c r="E262" s="15"/>
      <c r="F262" s="15"/>
      <c r="G262" s="17"/>
      <c r="H262" s="20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x14ac:dyDescent="0.25">
      <c r="B263" s="15"/>
      <c r="C263" s="15"/>
      <c r="D263" s="15"/>
      <c r="E263" s="15"/>
      <c r="F263" s="15"/>
      <c r="G263" s="17"/>
      <c r="H263" s="20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x14ac:dyDescent="0.25">
      <c r="B264" s="15"/>
      <c r="C264" s="15"/>
      <c r="D264" s="15"/>
      <c r="E264" s="15"/>
      <c r="F264" s="15"/>
      <c r="G264" s="17"/>
      <c r="H264" s="20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x14ac:dyDescent="0.25">
      <c r="B265" s="15"/>
      <c r="C265" s="15"/>
      <c r="D265" s="15"/>
      <c r="E265" s="15"/>
      <c r="F265" s="15"/>
      <c r="G265" s="17"/>
      <c r="H265" s="20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x14ac:dyDescent="0.25">
      <c r="B266" s="15"/>
      <c r="C266" s="15"/>
      <c r="D266" s="15"/>
      <c r="E266" s="15"/>
      <c r="F266" s="15"/>
      <c r="G266" s="17"/>
      <c r="H266" s="20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x14ac:dyDescent="0.25">
      <c r="B267" s="15"/>
      <c r="C267" s="15"/>
      <c r="D267" s="15"/>
      <c r="E267" s="15"/>
      <c r="F267" s="15"/>
      <c r="G267" s="17"/>
      <c r="H267" s="20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x14ac:dyDescent="0.25">
      <c r="B268" s="15"/>
      <c r="C268" s="15"/>
      <c r="D268" s="15"/>
      <c r="E268" s="15"/>
      <c r="F268" s="15"/>
      <c r="G268" s="17"/>
      <c r="H268" s="20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x14ac:dyDescent="0.25">
      <c r="B269" s="15"/>
      <c r="C269" s="15"/>
      <c r="D269" s="15"/>
      <c r="E269" s="15"/>
      <c r="F269" s="15"/>
      <c r="G269" s="17"/>
      <c r="H269" s="20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x14ac:dyDescent="0.25">
      <c r="B270" s="15"/>
      <c r="C270" s="15"/>
      <c r="D270" s="15"/>
      <c r="E270" s="15"/>
      <c r="F270" s="15"/>
      <c r="G270" s="17"/>
      <c r="H270" s="20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x14ac:dyDescent="0.25">
      <c r="B271" s="15"/>
      <c r="C271" s="15"/>
      <c r="D271" s="15"/>
      <c r="E271" s="15"/>
      <c r="F271" s="15"/>
      <c r="G271" s="17"/>
      <c r="H271" s="20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x14ac:dyDescent="0.25">
      <c r="B272" s="15"/>
      <c r="C272" s="15"/>
      <c r="D272" s="15"/>
      <c r="E272" s="15"/>
      <c r="F272" s="15"/>
      <c r="G272" s="17"/>
      <c r="H272" s="20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x14ac:dyDescent="0.25">
      <c r="B273" s="15"/>
      <c r="C273" s="15"/>
      <c r="D273" s="15"/>
      <c r="E273" s="15"/>
      <c r="F273" s="15"/>
      <c r="G273" s="17"/>
      <c r="H273" s="20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x14ac:dyDescent="0.25">
      <c r="B274" s="15"/>
      <c r="C274" s="15"/>
      <c r="D274" s="15"/>
      <c r="E274" s="15"/>
      <c r="F274" s="15"/>
      <c r="G274" s="17"/>
      <c r="H274" s="20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x14ac:dyDescent="0.25">
      <c r="B275" s="15"/>
      <c r="C275" s="15"/>
      <c r="D275" s="15"/>
      <c r="E275" s="15"/>
      <c r="F275" s="15"/>
      <c r="G275" s="17"/>
      <c r="H275" s="20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x14ac:dyDescent="0.25">
      <c r="B276" s="15"/>
      <c r="C276" s="15"/>
      <c r="D276" s="15"/>
      <c r="E276" s="15"/>
      <c r="F276" s="15"/>
      <c r="G276" s="17"/>
      <c r="H276" s="20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x14ac:dyDescent="0.25">
      <c r="B277" s="15"/>
      <c r="C277" s="15"/>
      <c r="D277" s="15"/>
      <c r="E277" s="15"/>
      <c r="F277" s="15"/>
      <c r="G277" s="17"/>
      <c r="H277" s="20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x14ac:dyDescent="0.25">
      <c r="B278" s="15"/>
      <c r="C278" s="15"/>
      <c r="D278" s="15"/>
      <c r="E278" s="15"/>
      <c r="F278" s="15"/>
      <c r="G278" s="17"/>
      <c r="H278" s="20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x14ac:dyDescent="0.25">
      <c r="B279" s="15"/>
      <c r="C279" s="15"/>
      <c r="D279" s="15"/>
      <c r="E279" s="15"/>
      <c r="F279" s="15"/>
      <c r="G279" s="17"/>
      <c r="H279" s="20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x14ac:dyDescent="0.25">
      <c r="B280" s="15"/>
      <c r="C280" s="15"/>
      <c r="D280" s="15"/>
      <c r="E280" s="15"/>
      <c r="F280" s="15"/>
      <c r="G280" s="17"/>
      <c r="H280" s="20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x14ac:dyDescent="0.25">
      <c r="B281" s="15"/>
      <c r="C281" s="15"/>
      <c r="D281" s="15"/>
      <c r="E281" s="15"/>
      <c r="F281" s="15"/>
      <c r="G281" s="17"/>
      <c r="H281" s="20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x14ac:dyDescent="0.25">
      <c r="B282" s="15"/>
      <c r="C282" s="15"/>
      <c r="D282" s="15"/>
      <c r="E282" s="15"/>
      <c r="F282" s="15"/>
      <c r="G282" s="17"/>
      <c r="H282" s="20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x14ac:dyDescent="0.25">
      <c r="B283" s="15"/>
      <c r="C283" s="15"/>
      <c r="D283" s="15"/>
      <c r="E283" s="15"/>
      <c r="F283" s="15"/>
      <c r="G283" s="17"/>
      <c r="H283" s="20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x14ac:dyDescent="0.25">
      <c r="B284" s="15"/>
      <c r="C284" s="15"/>
      <c r="D284" s="15"/>
      <c r="E284" s="15"/>
      <c r="F284" s="15"/>
      <c r="G284" s="17"/>
      <c r="H284" s="20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x14ac:dyDescent="0.25">
      <c r="B285" s="15"/>
      <c r="C285" s="15"/>
      <c r="D285" s="15"/>
      <c r="E285" s="15"/>
      <c r="F285" s="15"/>
      <c r="G285" s="17"/>
      <c r="H285" s="20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x14ac:dyDescent="0.25">
      <c r="B286" s="15"/>
      <c r="C286" s="15"/>
      <c r="D286" s="15"/>
      <c r="E286" s="15"/>
      <c r="F286" s="15"/>
      <c r="G286" s="17"/>
      <c r="H286" s="20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x14ac:dyDescent="0.25">
      <c r="B287" s="15"/>
      <c r="C287" s="15"/>
      <c r="D287" s="15"/>
      <c r="E287" s="15"/>
      <c r="F287" s="15"/>
      <c r="G287" s="17"/>
      <c r="H287" s="20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x14ac:dyDescent="0.25">
      <c r="B288" s="15"/>
      <c r="C288" s="15"/>
      <c r="D288" s="15"/>
      <c r="E288" s="15"/>
      <c r="F288" s="15"/>
      <c r="G288" s="17"/>
      <c r="H288" s="20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x14ac:dyDescent="0.25">
      <c r="B289" s="15"/>
      <c r="C289" s="15"/>
      <c r="D289" s="15"/>
      <c r="E289" s="15"/>
      <c r="F289" s="15"/>
      <c r="G289" s="17"/>
      <c r="H289" s="20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x14ac:dyDescent="0.25">
      <c r="B290" s="15"/>
      <c r="C290" s="15"/>
      <c r="D290" s="15"/>
      <c r="E290" s="15"/>
      <c r="F290" s="15"/>
      <c r="G290" s="17"/>
      <c r="H290" s="20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x14ac:dyDescent="0.25">
      <c r="B291" s="15"/>
      <c r="C291" s="15"/>
      <c r="D291" s="15"/>
      <c r="E291" s="15"/>
      <c r="F291" s="15"/>
      <c r="G291" s="17"/>
      <c r="H291" s="20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x14ac:dyDescent="0.25">
      <c r="B292" s="15"/>
      <c r="C292" s="15"/>
      <c r="D292" s="15"/>
      <c r="E292" s="15"/>
      <c r="F292" s="15"/>
      <c r="G292" s="17"/>
      <c r="H292" s="20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x14ac:dyDescent="0.25">
      <c r="B293" s="15"/>
      <c r="C293" s="15"/>
      <c r="D293" s="15"/>
      <c r="E293" s="15"/>
      <c r="F293" s="15"/>
      <c r="G293" s="17"/>
      <c r="H293" s="20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x14ac:dyDescent="0.25">
      <c r="B294" s="15"/>
      <c r="C294" s="15"/>
      <c r="D294" s="15"/>
      <c r="E294" s="15"/>
      <c r="F294" s="15"/>
      <c r="G294" s="17"/>
      <c r="H294" s="20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x14ac:dyDescent="0.25">
      <c r="B295" s="15"/>
      <c r="C295" s="15"/>
      <c r="D295" s="15"/>
      <c r="E295" s="15"/>
      <c r="F295" s="15"/>
      <c r="G295" s="17"/>
      <c r="H295" s="20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x14ac:dyDescent="0.25">
      <c r="B296" s="15"/>
      <c r="C296" s="15"/>
      <c r="D296" s="15"/>
      <c r="E296" s="15"/>
      <c r="F296" s="15"/>
      <c r="G296" s="17"/>
      <c r="H296" s="20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x14ac:dyDescent="0.25">
      <c r="B297" s="15"/>
      <c r="C297" s="15"/>
      <c r="D297" s="15"/>
      <c r="E297" s="15"/>
      <c r="F297" s="15"/>
      <c r="G297" s="17"/>
      <c r="H297" s="20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x14ac:dyDescent="0.25">
      <c r="B298" s="15"/>
      <c r="C298" s="15"/>
      <c r="D298" s="15"/>
      <c r="E298" s="15"/>
      <c r="F298" s="15"/>
      <c r="G298" s="17"/>
      <c r="H298" s="20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x14ac:dyDescent="0.25">
      <c r="B299" s="15"/>
      <c r="C299" s="15"/>
      <c r="D299" s="15"/>
      <c r="E299" s="15"/>
      <c r="F299" s="15"/>
      <c r="G299" s="17"/>
      <c r="H299" s="20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x14ac:dyDescent="0.25">
      <c r="B300" s="15"/>
      <c r="C300" s="15"/>
      <c r="D300" s="15"/>
      <c r="E300" s="15"/>
      <c r="F300" s="15"/>
      <c r="G300" s="17"/>
      <c r="H300" s="20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x14ac:dyDescent="0.25">
      <c r="B301" s="15"/>
      <c r="C301" s="15"/>
      <c r="D301" s="15"/>
      <c r="E301" s="15"/>
      <c r="F301" s="15"/>
      <c r="G301" s="17"/>
      <c r="H301" s="20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x14ac:dyDescent="0.25">
      <c r="B302" s="15"/>
      <c r="C302" s="15"/>
      <c r="D302" s="15"/>
      <c r="E302" s="15"/>
      <c r="F302" s="15"/>
      <c r="G302" s="17"/>
      <c r="H302" s="20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x14ac:dyDescent="0.25">
      <c r="B303" s="15"/>
      <c r="C303" s="15"/>
      <c r="D303" s="15"/>
      <c r="E303" s="15"/>
      <c r="F303" s="15"/>
      <c r="G303" s="17"/>
      <c r="H303" s="20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x14ac:dyDescent="0.25">
      <c r="B304" s="15"/>
      <c r="C304" s="15"/>
      <c r="D304" s="15"/>
      <c r="E304" s="15"/>
      <c r="F304" s="15"/>
      <c r="G304" s="17"/>
      <c r="H304" s="20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x14ac:dyDescent="0.25">
      <c r="B305" s="15"/>
      <c r="C305" s="15"/>
      <c r="D305" s="15"/>
      <c r="E305" s="15"/>
      <c r="F305" s="15"/>
      <c r="G305" s="17"/>
      <c r="H305" s="20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x14ac:dyDescent="0.25">
      <c r="B306" s="15"/>
      <c r="C306" s="15"/>
      <c r="D306" s="15"/>
      <c r="E306" s="15"/>
      <c r="F306" s="15"/>
      <c r="G306" s="17"/>
      <c r="H306" s="20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x14ac:dyDescent="0.25">
      <c r="B307" s="15"/>
      <c r="C307" s="15"/>
      <c r="D307" s="15"/>
      <c r="E307" s="15"/>
      <c r="F307" s="15"/>
      <c r="G307" s="17"/>
      <c r="H307" s="20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x14ac:dyDescent="0.25">
      <c r="B308" s="15"/>
      <c r="C308" s="15"/>
      <c r="D308" s="15"/>
      <c r="E308" s="15"/>
      <c r="F308" s="15"/>
      <c r="G308" s="17"/>
      <c r="H308" s="20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x14ac:dyDescent="0.25">
      <c r="B309" s="15"/>
      <c r="C309" s="15"/>
      <c r="D309" s="15"/>
      <c r="E309" s="15"/>
      <c r="F309" s="15"/>
      <c r="G309" s="17"/>
      <c r="H309" s="20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x14ac:dyDescent="0.25">
      <c r="B310" s="15"/>
      <c r="C310" s="15"/>
      <c r="D310" s="15"/>
      <c r="E310" s="15"/>
      <c r="F310" s="15"/>
      <c r="G310" s="17"/>
      <c r="H310" s="20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x14ac:dyDescent="0.25">
      <c r="B311" s="15"/>
      <c r="C311" s="15"/>
      <c r="D311" s="15"/>
      <c r="E311" s="15"/>
      <c r="F311" s="15"/>
      <c r="G311" s="17"/>
      <c r="H311" s="20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x14ac:dyDescent="0.25">
      <c r="B312" s="15"/>
      <c r="C312" s="15"/>
      <c r="D312" s="15"/>
      <c r="E312" s="15"/>
      <c r="F312" s="15"/>
      <c r="G312" s="17"/>
      <c r="H312" s="20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x14ac:dyDescent="0.25">
      <c r="B313" s="15"/>
      <c r="C313" s="15"/>
      <c r="D313" s="15"/>
      <c r="E313" s="15"/>
      <c r="F313" s="15"/>
      <c r="G313" s="17"/>
      <c r="H313" s="20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x14ac:dyDescent="0.25">
      <c r="B314" s="15"/>
      <c r="C314" s="15"/>
      <c r="D314" s="15"/>
      <c r="E314" s="15"/>
      <c r="F314" s="15"/>
      <c r="G314" s="17"/>
      <c r="H314" s="20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x14ac:dyDescent="0.25">
      <c r="B315" s="15"/>
      <c r="C315" s="15"/>
      <c r="D315" s="15"/>
      <c r="E315" s="15"/>
      <c r="F315" s="15"/>
      <c r="G315" s="17"/>
      <c r="H315" s="20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x14ac:dyDescent="0.25">
      <c r="B316" s="15"/>
      <c r="C316" s="15"/>
      <c r="D316" s="15"/>
      <c r="E316" s="15"/>
      <c r="F316" s="15"/>
      <c r="G316" s="17"/>
      <c r="H316" s="20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x14ac:dyDescent="0.25">
      <c r="B317" s="15"/>
      <c r="C317" s="15"/>
      <c r="D317" s="15"/>
      <c r="E317" s="15"/>
      <c r="F317" s="15"/>
      <c r="G317" s="17"/>
      <c r="H317" s="20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x14ac:dyDescent="0.25">
      <c r="B318" s="15"/>
      <c r="C318" s="15"/>
      <c r="D318" s="15"/>
      <c r="E318" s="15"/>
      <c r="F318" s="15"/>
      <c r="G318" s="17"/>
      <c r="H318" s="20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x14ac:dyDescent="0.25">
      <c r="B319" s="15"/>
      <c r="C319" s="15"/>
      <c r="D319" s="15"/>
      <c r="E319" s="15"/>
      <c r="F319" s="15"/>
      <c r="G319" s="17"/>
      <c r="H319" s="20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x14ac:dyDescent="0.25">
      <c r="B320" s="15"/>
      <c r="C320" s="15"/>
      <c r="D320" s="15"/>
      <c r="E320" s="15"/>
      <c r="F320" s="15"/>
      <c r="G320" s="17"/>
      <c r="H320" s="20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x14ac:dyDescent="0.25">
      <c r="B321" s="15"/>
      <c r="C321" s="15"/>
      <c r="D321" s="15"/>
      <c r="E321" s="15"/>
      <c r="F321" s="15"/>
      <c r="G321" s="17"/>
      <c r="H321" s="20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2:31" x14ac:dyDescent="0.25">
      <c r="B322" s="15"/>
      <c r="C322" s="15"/>
      <c r="D322" s="15"/>
      <c r="E322" s="15"/>
      <c r="F322" s="15"/>
      <c r="G322" s="17"/>
      <c r="H322" s="20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2:31" x14ac:dyDescent="0.25">
      <c r="B323" s="15"/>
      <c r="C323" s="15"/>
      <c r="D323" s="15"/>
      <c r="E323" s="15"/>
      <c r="F323" s="15"/>
      <c r="G323" s="17"/>
      <c r="H323" s="20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2:31" x14ac:dyDescent="0.25">
      <c r="B324" s="15"/>
      <c r="C324" s="15"/>
      <c r="D324" s="15"/>
      <c r="E324" s="15"/>
      <c r="F324" s="15"/>
      <c r="G324" s="17"/>
      <c r="H324" s="20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2:31" x14ac:dyDescent="0.25">
      <c r="B325" s="15"/>
      <c r="C325" s="15"/>
      <c r="D325" s="15"/>
      <c r="E325" s="15"/>
      <c r="F325" s="15"/>
      <c r="G325" s="17"/>
      <c r="H325" s="20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2:31" x14ac:dyDescent="0.25">
      <c r="B326" s="15"/>
      <c r="C326" s="15"/>
      <c r="D326" s="15"/>
      <c r="E326" s="15"/>
      <c r="F326" s="15"/>
      <c r="G326" s="17"/>
      <c r="H326" s="20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2:31" x14ac:dyDescent="0.25">
      <c r="B327" s="15"/>
      <c r="C327" s="15"/>
      <c r="D327" s="15"/>
      <c r="E327" s="15"/>
      <c r="F327" s="15"/>
      <c r="G327" s="17"/>
      <c r="H327" s="20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2:31" x14ac:dyDescent="0.25">
      <c r="B328" s="15"/>
      <c r="C328" s="15"/>
      <c r="D328" s="15"/>
      <c r="E328" s="15"/>
      <c r="F328" s="15"/>
      <c r="G328" s="17"/>
      <c r="H328" s="20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2:31" x14ac:dyDescent="0.25">
      <c r="B329" s="15"/>
      <c r="C329" s="15"/>
      <c r="D329" s="15"/>
      <c r="E329" s="15"/>
      <c r="F329" s="15"/>
      <c r="G329" s="17"/>
      <c r="H329" s="20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2:31" x14ac:dyDescent="0.25">
      <c r="B330" s="15"/>
      <c r="C330" s="15"/>
      <c r="D330" s="15"/>
      <c r="E330" s="15"/>
      <c r="F330" s="15"/>
      <c r="G330" s="17"/>
      <c r="H330" s="20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2:31" x14ac:dyDescent="0.25">
      <c r="B331" s="15"/>
      <c r="C331" s="15"/>
      <c r="D331" s="15"/>
      <c r="E331" s="15"/>
      <c r="F331" s="15"/>
      <c r="G331" s="17"/>
      <c r="H331" s="20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2:31" x14ac:dyDescent="0.25">
      <c r="B332" s="15"/>
      <c r="C332" s="15"/>
      <c r="D332" s="15"/>
      <c r="E332" s="15"/>
      <c r="F332" s="15"/>
      <c r="G332" s="17"/>
      <c r="H332" s="20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2:31" x14ac:dyDescent="0.25">
      <c r="B333" s="15"/>
      <c r="C333" s="15"/>
      <c r="D333" s="15"/>
      <c r="E333" s="15"/>
      <c r="F333" s="15"/>
      <c r="G333" s="17"/>
      <c r="H333" s="20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2:31" x14ac:dyDescent="0.25">
      <c r="B334" s="15"/>
      <c r="C334" s="15"/>
      <c r="D334" s="15"/>
      <c r="E334" s="15"/>
      <c r="F334" s="15"/>
      <c r="G334" s="17"/>
      <c r="H334" s="20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2:31" x14ac:dyDescent="0.25">
      <c r="B335" s="15"/>
      <c r="C335" s="15"/>
      <c r="D335" s="15"/>
      <c r="E335" s="15"/>
      <c r="F335" s="15"/>
      <c r="G335" s="17"/>
      <c r="H335" s="20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2:31" x14ac:dyDescent="0.25">
      <c r="B336" s="15"/>
      <c r="C336" s="15"/>
      <c r="D336" s="15"/>
      <c r="E336" s="15"/>
      <c r="F336" s="15"/>
      <c r="G336" s="17"/>
      <c r="H336" s="20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2:31" x14ac:dyDescent="0.25">
      <c r="B337" s="15"/>
      <c r="C337" s="15"/>
      <c r="D337" s="15"/>
      <c r="E337" s="15"/>
      <c r="F337" s="15"/>
      <c r="G337" s="17"/>
      <c r="H337" s="20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2:31" x14ac:dyDescent="0.25">
      <c r="B338" s="15"/>
      <c r="C338" s="15"/>
      <c r="D338" s="15"/>
      <c r="E338" s="15"/>
      <c r="F338" s="15"/>
      <c r="G338" s="17"/>
      <c r="H338" s="20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2:31" x14ac:dyDescent="0.25">
      <c r="B339" s="15"/>
      <c r="C339" s="15"/>
      <c r="D339" s="15"/>
      <c r="E339" s="15"/>
      <c r="F339" s="15"/>
      <c r="G339" s="17"/>
      <c r="H339" s="20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2:31" x14ac:dyDescent="0.25">
      <c r="B340" s="15"/>
      <c r="C340" s="15"/>
      <c r="D340" s="15"/>
      <c r="E340" s="15"/>
      <c r="F340" s="15"/>
      <c r="G340" s="17"/>
      <c r="H340" s="20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2:31" x14ac:dyDescent="0.25">
      <c r="B341" s="15"/>
      <c r="C341" s="15"/>
      <c r="D341" s="15"/>
      <c r="E341" s="15"/>
      <c r="F341" s="15"/>
      <c r="G341" s="17"/>
      <c r="H341" s="20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2:31" x14ac:dyDescent="0.25">
      <c r="B342" s="15"/>
      <c r="C342" s="15"/>
      <c r="D342" s="15"/>
      <c r="E342" s="15"/>
      <c r="F342" s="15"/>
      <c r="G342" s="17"/>
      <c r="H342" s="20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2:31" x14ac:dyDescent="0.25">
      <c r="B343" s="15"/>
      <c r="C343" s="15"/>
      <c r="D343" s="15"/>
      <c r="E343" s="15"/>
      <c r="F343" s="15"/>
      <c r="G343" s="17"/>
      <c r="H343" s="20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2:31" x14ac:dyDescent="0.25">
      <c r="B344" s="15"/>
      <c r="C344" s="15"/>
      <c r="D344" s="15"/>
      <c r="E344" s="15"/>
      <c r="F344" s="15"/>
      <c r="G344" s="17"/>
      <c r="H344" s="20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2:31" x14ac:dyDescent="0.25">
      <c r="B345" s="15"/>
      <c r="C345" s="15"/>
      <c r="D345" s="15"/>
      <c r="E345" s="15"/>
      <c r="F345" s="15"/>
      <c r="G345" s="17"/>
      <c r="H345" s="20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2:31" x14ac:dyDescent="0.25">
      <c r="B346" s="15"/>
      <c r="C346" s="15"/>
      <c r="D346" s="15"/>
      <c r="E346" s="15"/>
      <c r="F346" s="15"/>
      <c r="G346" s="17"/>
      <c r="H346" s="20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2:31" x14ac:dyDescent="0.25">
      <c r="B347" s="15"/>
      <c r="C347" s="15"/>
      <c r="D347" s="15"/>
      <c r="E347" s="15"/>
      <c r="F347" s="15"/>
      <c r="G347" s="17"/>
      <c r="H347" s="20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2:31" x14ac:dyDescent="0.25">
      <c r="B348" s="15"/>
      <c r="C348" s="15"/>
      <c r="D348" s="15"/>
      <c r="E348" s="15"/>
      <c r="F348" s="15"/>
      <c r="G348" s="17"/>
      <c r="H348" s="20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2:31" x14ac:dyDescent="0.25">
      <c r="B349" s="15"/>
      <c r="C349" s="15"/>
      <c r="D349" s="15"/>
      <c r="E349" s="15"/>
      <c r="F349" s="15"/>
      <c r="G349" s="17"/>
      <c r="H349" s="20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2:31" x14ac:dyDescent="0.25">
      <c r="B350" s="15"/>
      <c r="C350" s="15"/>
      <c r="D350" s="15"/>
      <c r="E350" s="15"/>
      <c r="F350" s="15"/>
      <c r="G350" s="17"/>
      <c r="H350" s="20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2:31" x14ac:dyDescent="0.25">
      <c r="B351" s="15"/>
      <c r="C351" s="15"/>
      <c r="D351" s="15"/>
      <c r="E351" s="15"/>
      <c r="F351" s="15"/>
      <c r="G351" s="17"/>
      <c r="H351" s="20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2:31" x14ac:dyDescent="0.25">
      <c r="B352" s="15"/>
      <c r="C352" s="15"/>
      <c r="D352" s="15"/>
      <c r="E352" s="15"/>
      <c r="F352" s="15"/>
      <c r="G352" s="17"/>
      <c r="H352" s="20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2:31" x14ac:dyDescent="0.25">
      <c r="B353" s="15"/>
      <c r="C353" s="15"/>
      <c r="D353" s="15"/>
      <c r="E353" s="15"/>
      <c r="F353" s="15"/>
      <c r="G353" s="17"/>
      <c r="H353" s="20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2:31" x14ac:dyDescent="0.25">
      <c r="B354" s="15"/>
      <c r="C354" s="15"/>
      <c r="D354" s="15"/>
      <c r="E354" s="15"/>
      <c r="F354" s="15"/>
      <c r="G354" s="17"/>
      <c r="H354" s="20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2:31" x14ac:dyDescent="0.25">
      <c r="B355" s="15"/>
      <c r="C355" s="15"/>
      <c r="D355" s="15"/>
      <c r="E355" s="15"/>
      <c r="F355" s="15"/>
      <c r="G355" s="17"/>
      <c r="H355" s="20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2:31" x14ac:dyDescent="0.25">
      <c r="B356" s="15"/>
      <c r="C356" s="15"/>
      <c r="D356" s="15"/>
      <c r="E356" s="15"/>
      <c r="F356" s="15"/>
      <c r="G356" s="17"/>
      <c r="H356" s="20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2:31" x14ac:dyDescent="0.25">
      <c r="B357" s="15"/>
      <c r="C357" s="15"/>
      <c r="D357" s="15"/>
      <c r="E357" s="15"/>
      <c r="F357" s="15"/>
      <c r="G357" s="17"/>
      <c r="H357" s="20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2:31" x14ac:dyDescent="0.25">
      <c r="B358" s="15"/>
      <c r="C358" s="15"/>
      <c r="D358" s="15"/>
      <c r="E358" s="15"/>
      <c r="F358" s="15"/>
      <c r="G358" s="17"/>
      <c r="H358" s="20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2:31" x14ac:dyDescent="0.25">
      <c r="B359" s="15"/>
      <c r="C359" s="15"/>
      <c r="D359" s="15"/>
      <c r="E359" s="15"/>
      <c r="F359" s="15"/>
      <c r="G359" s="17"/>
      <c r="H359" s="20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2:31" x14ac:dyDescent="0.25">
      <c r="B360" s="15"/>
      <c r="C360" s="15"/>
      <c r="D360" s="15"/>
      <c r="E360" s="15"/>
      <c r="F360" s="15"/>
      <c r="G360" s="17"/>
      <c r="H360" s="20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2:31" x14ac:dyDescent="0.25">
      <c r="B361" s="15"/>
      <c r="C361" s="15"/>
      <c r="D361" s="15"/>
      <c r="E361" s="15"/>
      <c r="F361" s="15"/>
      <c r="G361" s="17"/>
      <c r="H361" s="20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2:31" x14ac:dyDescent="0.25">
      <c r="B362" s="15"/>
      <c r="C362" s="15"/>
      <c r="D362" s="15"/>
      <c r="E362" s="15"/>
      <c r="F362" s="15"/>
      <c r="G362" s="17"/>
      <c r="H362" s="20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2:31" x14ac:dyDescent="0.25">
      <c r="B363" s="15"/>
      <c r="C363" s="15"/>
      <c r="D363" s="15"/>
      <c r="E363" s="15"/>
      <c r="F363" s="15"/>
      <c r="G363" s="17"/>
      <c r="H363" s="20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2:31" x14ac:dyDescent="0.25">
      <c r="B364" s="15"/>
      <c r="C364" s="15"/>
      <c r="D364" s="15"/>
      <c r="E364" s="15"/>
      <c r="F364" s="15"/>
      <c r="G364" s="17"/>
      <c r="H364" s="20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2:31" x14ac:dyDescent="0.25">
      <c r="B365" s="15"/>
      <c r="C365" s="15"/>
      <c r="D365" s="15"/>
      <c r="E365" s="15"/>
      <c r="F365" s="15"/>
      <c r="G365" s="17"/>
      <c r="H365" s="20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2:31" x14ac:dyDescent="0.25">
      <c r="B366" s="15"/>
      <c r="C366" s="15"/>
      <c r="D366" s="15"/>
      <c r="E366" s="15"/>
      <c r="F366" s="15"/>
      <c r="G366" s="17"/>
      <c r="H366" s="20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2:31" x14ac:dyDescent="0.25">
      <c r="B367" s="15"/>
      <c r="C367" s="15"/>
      <c r="D367" s="15"/>
      <c r="E367" s="15"/>
      <c r="F367" s="15"/>
      <c r="G367" s="17"/>
      <c r="H367" s="20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2:31" x14ac:dyDescent="0.25">
      <c r="B368" s="15"/>
      <c r="C368" s="15"/>
      <c r="D368" s="15"/>
      <c r="E368" s="15"/>
      <c r="F368" s="15"/>
      <c r="G368" s="17"/>
      <c r="H368" s="20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2:31" x14ac:dyDescent="0.25">
      <c r="B369" s="15"/>
      <c r="C369" s="15"/>
      <c r="D369" s="15"/>
      <c r="E369" s="15"/>
      <c r="F369" s="15"/>
      <c r="G369" s="17"/>
      <c r="H369" s="20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2:31" x14ac:dyDescent="0.25">
      <c r="B370" s="15"/>
      <c r="C370" s="15"/>
      <c r="D370" s="15"/>
      <c r="E370" s="15"/>
      <c r="F370" s="15"/>
      <c r="G370" s="17"/>
      <c r="H370" s="20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2:31" x14ac:dyDescent="0.25">
      <c r="B371" s="15"/>
      <c r="C371" s="15"/>
      <c r="D371" s="15"/>
      <c r="E371" s="15"/>
      <c r="F371" s="15"/>
      <c r="G371" s="17"/>
      <c r="H371" s="20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2:31" x14ac:dyDescent="0.25">
      <c r="B372" s="15"/>
      <c r="C372" s="15"/>
      <c r="D372" s="15"/>
      <c r="E372" s="15"/>
      <c r="F372" s="15"/>
      <c r="G372" s="17"/>
      <c r="H372" s="20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2:31" x14ac:dyDescent="0.25">
      <c r="B373" s="15"/>
      <c r="C373" s="15"/>
      <c r="D373" s="15"/>
      <c r="E373" s="15"/>
      <c r="F373" s="15"/>
      <c r="G373" s="17"/>
      <c r="H373" s="20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2:31" x14ac:dyDescent="0.25">
      <c r="B374" s="15"/>
      <c r="C374" s="15"/>
      <c r="D374" s="15"/>
      <c r="E374" s="15"/>
      <c r="F374" s="15"/>
      <c r="G374" s="17"/>
      <c r="H374" s="20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2:31" x14ac:dyDescent="0.25">
      <c r="B375" s="15"/>
      <c r="C375" s="15"/>
      <c r="D375" s="15"/>
      <c r="E375" s="15"/>
      <c r="F375" s="15"/>
      <c r="G375" s="17"/>
      <c r="H375" s="20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2:31" x14ac:dyDescent="0.25">
      <c r="B376" s="15"/>
      <c r="C376" s="15"/>
      <c r="D376" s="15"/>
      <c r="E376" s="15"/>
      <c r="F376" s="15"/>
      <c r="G376" s="17"/>
      <c r="H376" s="20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2:31" x14ac:dyDescent="0.25">
      <c r="B377" s="15"/>
      <c r="C377" s="15"/>
      <c r="D377" s="15"/>
      <c r="E377" s="15"/>
      <c r="F377" s="15"/>
      <c r="G377" s="17"/>
      <c r="H377" s="20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2:31" x14ac:dyDescent="0.25">
      <c r="B378" s="15"/>
      <c r="C378" s="15"/>
      <c r="D378" s="15"/>
      <c r="E378" s="15"/>
      <c r="F378" s="15"/>
      <c r="G378" s="17"/>
      <c r="H378" s="20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2:31" x14ac:dyDescent="0.25">
      <c r="B379" s="15"/>
      <c r="C379" s="15"/>
      <c r="D379" s="15"/>
      <c r="E379" s="15"/>
      <c r="F379" s="15"/>
      <c r="G379" s="17"/>
      <c r="H379" s="20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2:31" x14ac:dyDescent="0.25">
      <c r="B380" s="15"/>
      <c r="C380" s="15"/>
      <c r="D380" s="15"/>
      <c r="E380" s="15"/>
      <c r="F380" s="15"/>
      <c r="G380" s="17"/>
      <c r="H380" s="20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2:31" x14ac:dyDescent="0.25">
      <c r="B381" s="15"/>
      <c r="C381" s="15"/>
      <c r="D381" s="15"/>
      <c r="E381" s="15"/>
      <c r="F381" s="15"/>
      <c r="G381" s="17"/>
      <c r="H381" s="20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2:31" x14ac:dyDescent="0.25">
      <c r="B382" s="15"/>
      <c r="C382" s="15"/>
      <c r="D382" s="15"/>
      <c r="E382" s="15"/>
      <c r="F382" s="15"/>
      <c r="G382" s="17"/>
      <c r="H382" s="20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2:31" x14ac:dyDescent="0.25">
      <c r="B383" s="15"/>
      <c r="C383" s="15"/>
      <c r="D383" s="15"/>
      <c r="E383" s="15"/>
      <c r="F383" s="15"/>
      <c r="G383" s="17"/>
      <c r="H383" s="20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2:31" x14ac:dyDescent="0.25">
      <c r="B384" s="15"/>
      <c r="C384" s="15"/>
      <c r="D384" s="15"/>
      <c r="E384" s="15"/>
      <c r="F384" s="15"/>
      <c r="G384" s="17"/>
      <c r="H384" s="20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2:31" x14ac:dyDescent="0.25">
      <c r="B385" s="15"/>
      <c r="C385" s="15"/>
      <c r="D385" s="15"/>
      <c r="E385" s="15"/>
      <c r="F385" s="15"/>
      <c r="G385" s="17"/>
      <c r="H385" s="20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2:31" x14ac:dyDescent="0.25">
      <c r="B386" s="15"/>
      <c r="C386" s="15"/>
      <c r="D386" s="15"/>
      <c r="E386" s="15"/>
      <c r="F386" s="15"/>
      <c r="G386" s="17"/>
      <c r="H386" s="20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2:31" x14ac:dyDescent="0.25">
      <c r="B387" s="15"/>
      <c r="C387" s="15"/>
      <c r="D387" s="15"/>
      <c r="E387" s="15"/>
      <c r="F387" s="15"/>
      <c r="G387" s="17"/>
      <c r="H387" s="20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2:31" x14ac:dyDescent="0.25">
      <c r="B388" s="15"/>
      <c r="C388" s="15"/>
      <c r="D388" s="15"/>
      <c r="E388" s="15"/>
      <c r="F388" s="15"/>
      <c r="G388" s="17"/>
      <c r="H388" s="20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2:31" x14ac:dyDescent="0.25">
      <c r="B389" s="15"/>
      <c r="C389" s="15"/>
      <c r="D389" s="15"/>
      <c r="E389" s="15"/>
      <c r="F389" s="15"/>
      <c r="G389" s="17"/>
      <c r="H389" s="20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2:31" x14ac:dyDescent="0.25">
      <c r="B390" s="15"/>
      <c r="C390" s="15"/>
      <c r="D390" s="15"/>
      <c r="E390" s="15"/>
      <c r="F390" s="15"/>
      <c r="G390" s="17"/>
      <c r="H390" s="20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2:31" x14ac:dyDescent="0.25">
      <c r="B391" s="15"/>
      <c r="C391" s="15"/>
      <c r="D391" s="15"/>
      <c r="E391" s="15"/>
      <c r="F391" s="15"/>
      <c r="G391" s="17"/>
      <c r="H391" s="20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2:31" x14ac:dyDescent="0.25">
      <c r="B392" s="15"/>
      <c r="C392" s="15"/>
      <c r="D392" s="15"/>
      <c r="E392" s="15"/>
      <c r="F392" s="15"/>
      <c r="G392" s="17"/>
      <c r="H392" s="20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2:31" x14ac:dyDescent="0.25">
      <c r="B393" s="15"/>
      <c r="C393" s="15"/>
      <c r="D393" s="15"/>
      <c r="E393" s="15"/>
      <c r="F393" s="15"/>
      <c r="G393" s="17"/>
      <c r="H393" s="20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2:31" x14ac:dyDescent="0.25">
      <c r="B394" s="15"/>
      <c r="C394" s="15"/>
      <c r="D394" s="15"/>
      <c r="E394" s="15"/>
      <c r="F394" s="15"/>
      <c r="G394" s="17"/>
      <c r="H394" s="20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2:31" x14ac:dyDescent="0.25">
      <c r="B395" s="15"/>
      <c r="C395" s="15"/>
      <c r="D395" s="15"/>
      <c r="E395" s="15"/>
      <c r="F395" s="15"/>
      <c r="G395" s="17"/>
      <c r="H395" s="20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2:31" x14ac:dyDescent="0.25">
      <c r="B396" s="15"/>
      <c r="C396" s="15"/>
      <c r="D396" s="15"/>
      <c r="E396" s="15"/>
      <c r="F396" s="15"/>
      <c r="G396" s="17"/>
      <c r="H396" s="20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2:31" x14ac:dyDescent="0.25">
      <c r="B397" s="15"/>
      <c r="C397" s="15"/>
      <c r="D397" s="15"/>
      <c r="E397" s="15"/>
      <c r="F397" s="15"/>
      <c r="G397" s="17"/>
      <c r="H397" s="20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2:31" x14ac:dyDescent="0.25">
      <c r="B398" s="15"/>
      <c r="C398" s="15"/>
      <c r="D398" s="15"/>
      <c r="E398" s="15"/>
      <c r="F398" s="15"/>
      <c r="G398" s="17"/>
      <c r="H398" s="20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2:31" x14ac:dyDescent="0.25">
      <c r="B399" s="15"/>
      <c r="C399" s="15"/>
      <c r="D399" s="15"/>
      <c r="E399" s="15"/>
      <c r="F399" s="15"/>
      <c r="G399" s="17"/>
      <c r="H399" s="20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2:31" x14ac:dyDescent="0.25">
      <c r="B400" s="15"/>
      <c r="C400" s="15"/>
      <c r="D400" s="15"/>
      <c r="E400" s="15"/>
      <c r="F400" s="15"/>
      <c r="G400" s="17"/>
      <c r="H400" s="20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2:31" x14ac:dyDescent="0.25">
      <c r="B401" s="15"/>
      <c r="C401" s="15"/>
      <c r="D401" s="15"/>
      <c r="E401" s="15"/>
      <c r="F401" s="15"/>
      <c r="G401" s="17"/>
      <c r="H401" s="20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2:31" x14ac:dyDescent="0.25">
      <c r="B402" s="15"/>
      <c r="C402" s="15"/>
      <c r="D402" s="15"/>
      <c r="E402" s="15"/>
      <c r="F402" s="15"/>
      <c r="G402" s="17"/>
      <c r="H402" s="20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2:31" x14ac:dyDescent="0.25">
      <c r="B403" s="15"/>
      <c r="C403" s="15"/>
      <c r="D403" s="15"/>
      <c r="E403" s="15"/>
      <c r="F403" s="15"/>
      <c r="G403" s="17"/>
      <c r="H403" s="20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2:31" x14ac:dyDescent="0.25">
      <c r="B404" s="15"/>
      <c r="C404" s="15"/>
      <c r="D404" s="15"/>
      <c r="E404" s="15"/>
      <c r="F404" s="15"/>
      <c r="G404" s="17"/>
      <c r="H404" s="20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2:31" x14ac:dyDescent="0.25">
      <c r="B405" s="15"/>
      <c r="C405" s="15"/>
      <c r="D405" s="15"/>
      <c r="E405" s="15"/>
      <c r="F405" s="15"/>
      <c r="G405" s="17"/>
      <c r="H405" s="20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2:31" x14ac:dyDescent="0.25">
      <c r="B406" s="15"/>
      <c r="C406" s="15"/>
      <c r="D406" s="15"/>
      <c r="E406" s="15"/>
      <c r="F406" s="15"/>
      <c r="G406" s="17"/>
      <c r="H406" s="20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2:31" x14ac:dyDescent="0.25">
      <c r="B407" s="15"/>
      <c r="C407" s="15"/>
      <c r="D407" s="15"/>
      <c r="E407" s="15"/>
      <c r="F407" s="15"/>
      <c r="G407" s="17"/>
      <c r="H407" s="20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2:31" x14ac:dyDescent="0.25">
      <c r="B408" s="15"/>
      <c r="C408" s="15"/>
      <c r="D408" s="15"/>
      <c r="E408" s="15"/>
      <c r="F408" s="15"/>
      <c r="G408" s="17"/>
      <c r="H408" s="20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2:31" x14ac:dyDescent="0.25">
      <c r="B409" s="15"/>
      <c r="C409" s="15"/>
      <c r="D409" s="15"/>
      <c r="E409" s="15"/>
      <c r="F409" s="15"/>
      <c r="G409" s="17"/>
      <c r="H409" s="20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2:31" x14ac:dyDescent="0.25">
      <c r="B410" s="15"/>
      <c r="C410" s="15"/>
      <c r="D410" s="15"/>
      <c r="E410" s="15"/>
      <c r="F410" s="15"/>
      <c r="G410" s="17"/>
      <c r="H410" s="20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2:31" x14ac:dyDescent="0.25">
      <c r="B411" s="15"/>
      <c r="C411" s="15"/>
      <c r="D411" s="15"/>
      <c r="E411" s="15"/>
      <c r="F411" s="15"/>
      <c r="G411" s="17"/>
      <c r="H411" s="20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2:31" x14ac:dyDescent="0.25">
      <c r="B412" s="15"/>
      <c r="C412" s="15"/>
      <c r="D412" s="15"/>
      <c r="E412" s="15"/>
      <c r="F412" s="15"/>
      <c r="G412" s="17"/>
      <c r="H412" s="20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2:31" x14ac:dyDescent="0.25">
      <c r="B413" s="15"/>
      <c r="C413" s="15"/>
      <c r="D413" s="15"/>
      <c r="E413" s="15"/>
      <c r="F413" s="15"/>
      <c r="G413" s="17"/>
      <c r="H413" s="20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2:31" x14ac:dyDescent="0.25">
      <c r="B414" s="15"/>
      <c r="C414" s="15"/>
      <c r="D414" s="15"/>
      <c r="E414" s="15"/>
      <c r="F414" s="15"/>
      <c r="G414" s="17"/>
      <c r="H414" s="20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2:31" x14ac:dyDescent="0.25">
      <c r="B415" s="15"/>
      <c r="C415" s="15"/>
      <c r="D415" s="15"/>
      <c r="E415" s="15"/>
      <c r="F415" s="15"/>
      <c r="G415" s="17"/>
      <c r="H415" s="20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2:31" x14ac:dyDescent="0.25">
      <c r="B416" s="15"/>
      <c r="C416" s="15"/>
      <c r="D416" s="15"/>
      <c r="E416" s="15"/>
      <c r="F416" s="15"/>
      <c r="G416" s="17"/>
      <c r="H416" s="20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2:31" x14ac:dyDescent="0.25">
      <c r="B417" s="15"/>
      <c r="C417" s="15"/>
      <c r="D417" s="15"/>
      <c r="E417" s="15"/>
      <c r="F417" s="15"/>
      <c r="G417" s="17"/>
      <c r="H417" s="20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2:31" x14ac:dyDescent="0.25">
      <c r="B418" s="15"/>
      <c r="C418" s="15"/>
      <c r="D418" s="15"/>
      <c r="E418" s="15"/>
      <c r="F418" s="15"/>
      <c r="G418" s="17"/>
      <c r="H418" s="20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2:31" x14ac:dyDescent="0.25">
      <c r="B419" s="15"/>
      <c r="C419" s="15"/>
      <c r="D419" s="15"/>
      <c r="E419" s="15"/>
      <c r="F419" s="15"/>
      <c r="G419" s="17"/>
      <c r="H419" s="20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2:31" x14ac:dyDescent="0.25">
      <c r="B420" s="15"/>
      <c r="C420" s="15"/>
      <c r="D420" s="15"/>
      <c r="E420" s="15"/>
      <c r="F420" s="15"/>
      <c r="G420" s="17"/>
      <c r="H420" s="20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2:31" x14ac:dyDescent="0.25">
      <c r="B421" s="15"/>
      <c r="C421" s="15"/>
      <c r="D421" s="15"/>
      <c r="E421" s="15"/>
      <c r="F421" s="15"/>
      <c r="G421" s="17"/>
      <c r="H421" s="20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2:31" x14ac:dyDescent="0.25">
      <c r="B422" s="15"/>
      <c r="C422" s="15"/>
      <c r="D422" s="15"/>
      <c r="E422" s="15"/>
      <c r="F422" s="15"/>
      <c r="G422" s="17"/>
      <c r="H422" s="20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2:31" x14ac:dyDescent="0.25">
      <c r="B423" s="15"/>
      <c r="C423" s="15"/>
      <c r="D423" s="15"/>
      <c r="E423" s="15"/>
      <c r="F423" s="15"/>
      <c r="G423" s="17"/>
      <c r="H423" s="20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2:31" x14ac:dyDescent="0.25">
      <c r="B424" s="15"/>
      <c r="C424" s="15"/>
      <c r="D424" s="15"/>
      <c r="E424" s="15"/>
      <c r="F424" s="15"/>
      <c r="G424" s="17"/>
      <c r="H424" s="20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2:31" x14ac:dyDescent="0.25">
      <c r="B425" s="15"/>
      <c r="C425" s="15"/>
      <c r="D425" s="15"/>
      <c r="E425" s="15"/>
      <c r="F425" s="15"/>
      <c r="G425" s="17"/>
      <c r="H425" s="20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2:31" x14ac:dyDescent="0.25">
      <c r="B426" s="15"/>
      <c r="C426" s="15"/>
      <c r="D426" s="15"/>
      <c r="E426" s="15"/>
      <c r="F426" s="15"/>
      <c r="G426" s="17"/>
      <c r="H426" s="20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2:31" x14ac:dyDescent="0.25">
      <c r="B427" s="15"/>
      <c r="C427" s="15"/>
      <c r="D427" s="15"/>
      <c r="E427" s="15"/>
      <c r="F427" s="15"/>
      <c r="G427" s="17"/>
      <c r="H427" s="20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2:31" x14ac:dyDescent="0.25">
      <c r="B428" s="15"/>
      <c r="C428" s="15"/>
      <c r="D428" s="15"/>
      <c r="E428" s="15"/>
      <c r="F428" s="15"/>
      <c r="G428" s="17"/>
      <c r="H428" s="20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2:31" x14ac:dyDescent="0.25">
      <c r="B429" s="15"/>
      <c r="C429" s="15"/>
      <c r="D429" s="15"/>
      <c r="E429" s="15"/>
      <c r="F429" s="15"/>
      <c r="G429" s="17"/>
      <c r="H429" s="20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2:31" x14ac:dyDescent="0.25">
      <c r="B430" s="15"/>
      <c r="C430" s="15"/>
      <c r="D430" s="15"/>
      <c r="E430" s="15"/>
      <c r="F430" s="15"/>
      <c r="G430" s="17"/>
      <c r="H430" s="20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2:31" x14ac:dyDescent="0.25">
      <c r="B431" s="15"/>
      <c r="C431" s="15"/>
      <c r="D431" s="15"/>
      <c r="E431" s="15"/>
      <c r="F431" s="15"/>
      <c r="G431" s="17"/>
      <c r="H431" s="20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2:31" x14ac:dyDescent="0.25">
      <c r="B432" s="15"/>
      <c r="C432" s="15"/>
      <c r="D432" s="15"/>
      <c r="E432" s="15"/>
      <c r="F432" s="15"/>
      <c r="G432" s="17"/>
      <c r="H432" s="20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2:31" x14ac:dyDescent="0.25">
      <c r="B433" s="15"/>
      <c r="C433" s="15"/>
      <c r="D433" s="15"/>
      <c r="E433" s="15"/>
      <c r="F433" s="15"/>
      <c r="G433" s="17"/>
      <c r="H433" s="20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2:31" x14ac:dyDescent="0.25">
      <c r="B434" s="15"/>
      <c r="C434" s="15"/>
      <c r="D434" s="15"/>
      <c r="E434" s="15"/>
      <c r="F434" s="15"/>
      <c r="G434" s="17"/>
      <c r="H434" s="20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2:31" x14ac:dyDescent="0.25">
      <c r="B435" s="15"/>
      <c r="C435" s="15"/>
      <c r="D435" s="15"/>
      <c r="E435" s="15"/>
      <c r="F435" s="15"/>
      <c r="G435" s="17"/>
      <c r="H435" s="20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2:31" x14ac:dyDescent="0.25">
      <c r="B436" s="15"/>
      <c r="C436" s="15"/>
      <c r="D436" s="15"/>
      <c r="E436" s="15"/>
      <c r="F436" s="15"/>
      <c r="G436" s="17"/>
      <c r="H436" s="20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2:31" x14ac:dyDescent="0.25">
      <c r="B437" s="15"/>
      <c r="C437" s="15"/>
      <c r="D437" s="15"/>
      <c r="E437" s="15"/>
      <c r="F437" s="15"/>
      <c r="G437" s="17"/>
      <c r="H437" s="20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2:31" x14ac:dyDescent="0.25">
      <c r="B438" s="15"/>
      <c r="C438" s="15"/>
      <c r="D438" s="15"/>
      <c r="E438" s="15"/>
      <c r="F438" s="15"/>
      <c r="G438" s="17"/>
      <c r="H438" s="20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2:31" x14ac:dyDescent="0.25">
      <c r="B439" s="15"/>
      <c r="C439" s="15"/>
      <c r="D439" s="15"/>
      <c r="E439" s="15"/>
      <c r="F439" s="15"/>
      <c r="G439" s="17"/>
      <c r="H439" s="20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2:31" x14ac:dyDescent="0.25">
      <c r="B440" s="15"/>
      <c r="C440" s="15"/>
      <c r="D440" s="15"/>
      <c r="E440" s="15"/>
      <c r="F440" s="15"/>
      <c r="G440" s="17"/>
      <c r="H440" s="20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2:31" x14ac:dyDescent="0.25">
      <c r="B441" s="15"/>
      <c r="C441" s="15"/>
      <c r="D441" s="15"/>
      <c r="E441" s="15"/>
      <c r="F441" s="15"/>
      <c r="G441" s="17"/>
      <c r="H441" s="20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2:31" x14ac:dyDescent="0.25">
      <c r="B442" s="15"/>
      <c r="C442" s="15"/>
      <c r="D442" s="15"/>
      <c r="E442" s="15"/>
      <c r="F442" s="15"/>
      <c r="G442" s="17"/>
      <c r="H442" s="20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2:31" x14ac:dyDescent="0.25">
      <c r="B443" s="15"/>
      <c r="C443" s="15"/>
      <c r="D443" s="15"/>
      <c r="E443" s="15"/>
      <c r="F443" s="15"/>
      <c r="G443" s="17"/>
      <c r="H443" s="20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2:31" x14ac:dyDescent="0.25">
      <c r="B444" s="15"/>
      <c r="C444" s="15"/>
      <c r="D444" s="15"/>
      <c r="E444" s="15"/>
      <c r="F444" s="15"/>
      <c r="G444" s="17"/>
      <c r="H444" s="20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2:31" x14ac:dyDescent="0.25">
      <c r="B445" s="15"/>
      <c r="C445" s="15"/>
      <c r="D445" s="15"/>
      <c r="E445" s="15"/>
      <c r="F445" s="15"/>
      <c r="G445" s="17"/>
      <c r="H445" s="20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2:31" x14ac:dyDescent="0.25">
      <c r="B446" s="15"/>
      <c r="C446" s="15"/>
      <c r="D446" s="15"/>
      <c r="E446" s="15"/>
      <c r="F446" s="15"/>
      <c r="G446" s="17"/>
      <c r="H446" s="20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2:31" x14ac:dyDescent="0.25">
      <c r="B447" s="15"/>
      <c r="C447" s="15"/>
      <c r="D447" s="15"/>
      <c r="E447" s="15"/>
      <c r="F447" s="15"/>
      <c r="G447" s="17"/>
      <c r="H447" s="20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2:31" x14ac:dyDescent="0.25">
      <c r="B448" s="15"/>
      <c r="C448" s="15"/>
      <c r="D448" s="15"/>
      <c r="E448" s="15"/>
      <c r="F448" s="15"/>
      <c r="G448" s="17"/>
      <c r="H448" s="20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2:31" x14ac:dyDescent="0.25">
      <c r="B449" s="15"/>
      <c r="C449" s="15"/>
      <c r="D449" s="15"/>
      <c r="E449" s="15"/>
      <c r="F449" s="15"/>
      <c r="G449" s="17"/>
      <c r="H449" s="20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2:31" x14ac:dyDescent="0.25">
      <c r="B450" s="15"/>
      <c r="C450" s="15"/>
      <c r="D450" s="15"/>
      <c r="E450" s="15"/>
      <c r="F450" s="15"/>
      <c r="G450" s="17"/>
      <c r="H450" s="20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2:31" x14ac:dyDescent="0.25">
      <c r="B451" s="15"/>
      <c r="C451" s="15"/>
      <c r="D451" s="15"/>
      <c r="E451" s="15"/>
      <c r="F451" s="15"/>
      <c r="G451" s="17"/>
      <c r="H451" s="20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2:31" x14ac:dyDescent="0.25">
      <c r="B452" s="15"/>
      <c r="C452" s="15"/>
      <c r="D452" s="15"/>
      <c r="E452" s="15"/>
      <c r="F452" s="15"/>
      <c r="G452" s="17"/>
      <c r="H452" s="20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2:31" x14ac:dyDescent="0.25">
      <c r="B453" s="15"/>
      <c r="C453" s="15"/>
      <c r="D453" s="15"/>
      <c r="E453" s="15"/>
      <c r="F453" s="15"/>
      <c r="G453" s="17"/>
      <c r="H453" s="20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2:31" x14ac:dyDescent="0.25">
      <c r="B454" s="15"/>
      <c r="C454" s="15"/>
      <c r="D454" s="15"/>
      <c r="E454" s="15"/>
      <c r="F454" s="15"/>
      <c r="G454" s="17"/>
      <c r="H454" s="20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2:31" x14ac:dyDescent="0.25">
      <c r="B455" s="15"/>
      <c r="C455" s="15"/>
      <c r="D455" s="15"/>
      <c r="E455" s="15"/>
      <c r="F455" s="15"/>
      <c r="G455" s="17"/>
      <c r="H455" s="20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2:31" x14ac:dyDescent="0.25">
      <c r="B456" s="15"/>
      <c r="C456" s="15"/>
      <c r="D456" s="15"/>
      <c r="E456" s="15"/>
      <c r="F456" s="15"/>
      <c r="G456" s="17"/>
      <c r="H456" s="20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2:31" x14ac:dyDescent="0.25">
      <c r="B457" s="15"/>
      <c r="C457" s="15"/>
      <c r="D457" s="15"/>
      <c r="E457" s="15"/>
      <c r="F457" s="15"/>
      <c r="G457" s="17"/>
      <c r="H457" s="20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2:31" x14ac:dyDescent="0.25">
      <c r="B458" s="15"/>
      <c r="C458" s="15"/>
      <c r="D458" s="15"/>
      <c r="E458" s="15"/>
      <c r="F458" s="15"/>
      <c r="G458" s="17"/>
      <c r="H458" s="20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2:31" x14ac:dyDescent="0.25">
      <c r="B459" s="15"/>
      <c r="C459" s="15"/>
      <c r="D459" s="15"/>
      <c r="E459" s="15"/>
      <c r="F459" s="15"/>
      <c r="G459" s="17"/>
      <c r="H459" s="20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2:31" x14ac:dyDescent="0.25">
      <c r="B460" s="15"/>
      <c r="C460" s="15"/>
      <c r="D460" s="15"/>
      <c r="E460" s="15"/>
      <c r="F460" s="15"/>
      <c r="G460" s="17"/>
      <c r="H460" s="20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2:31" x14ac:dyDescent="0.25">
      <c r="B461" s="15"/>
      <c r="C461" s="15"/>
      <c r="D461" s="15"/>
      <c r="E461" s="15"/>
      <c r="F461" s="15"/>
      <c r="G461" s="17"/>
      <c r="H461" s="20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2:31" x14ac:dyDescent="0.25">
      <c r="B462" s="15"/>
      <c r="C462" s="15"/>
      <c r="D462" s="15"/>
      <c r="E462" s="15"/>
      <c r="F462" s="15"/>
      <c r="G462" s="17"/>
      <c r="H462" s="20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2:31" x14ac:dyDescent="0.25">
      <c r="B463" s="15"/>
      <c r="C463" s="15"/>
      <c r="D463" s="15"/>
      <c r="E463" s="15"/>
      <c r="F463" s="15"/>
      <c r="G463" s="17"/>
      <c r="H463" s="20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2:31" x14ac:dyDescent="0.25">
      <c r="B464" s="15"/>
      <c r="C464" s="15"/>
      <c r="D464" s="15"/>
      <c r="E464" s="15"/>
      <c r="F464" s="15"/>
      <c r="G464" s="17"/>
      <c r="H464" s="20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2:31" x14ac:dyDescent="0.25">
      <c r="B465" s="15"/>
      <c r="C465" s="15"/>
      <c r="D465" s="15"/>
      <c r="E465" s="15"/>
      <c r="F465" s="15"/>
      <c r="G465" s="17"/>
      <c r="H465" s="20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2:31" x14ac:dyDescent="0.25">
      <c r="B466" s="15"/>
      <c r="C466" s="15"/>
      <c r="D466" s="15"/>
      <c r="E466" s="15"/>
      <c r="F466" s="15"/>
      <c r="G466" s="17"/>
      <c r="H466" s="20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2:31" x14ac:dyDescent="0.25">
      <c r="B467" s="15"/>
      <c r="C467" s="15"/>
      <c r="D467" s="15"/>
      <c r="E467" s="15"/>
      <c r="F467" s="15"/>
      <c r="G467" s="17"/>
      <c r="H467" s="20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2:31" x14ac:dyDescent="0.25">
      <c r="B468" s="15"/>
      <c r="C468" s="15"/>
      <c r="D468" s="15"/>
      <c r="E468" s="15"/>
      <c r="F468" s="15"/>
      <c r="G468" s="17"/>
      <c r="H468" s="20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2:31" x14ac:dyDescent="0.25">
      <c r="B469" s="15"/>
      <c r="C469" s="15"/>
      <c r="D469" s="15"/>
      <c r="E469" s="15"/>
      <c r="F469" s="15"/>
      <c r="G469" s="17"/>
      <c r="H469" s="20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2:31" x14ac:dyDescent="0.25">
      <c r="B470" s="15"/>
      <c r="C470" s="15"/>
      <c r="D470" s="15"/>
      <c r="E470" s="15"/>
      <c r="F470" s="15"/>
      <c r="G470" s="17"/>
      <c r="H470" s="20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2:31" x14ac:dyDescent="0.25">
      <c r="B471" s="15"/>
      <c r="C471" s="15"/>
      <c r="D471" s="15"/>
      <c r="E471" s="15"/>
      <c r="F471" s="15"/>
      <c r="G471" s="17"/>
      <c r="H471" s="20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2:31" x14ac:dyDescent="0.25">
      <c r="B472" s="15"/>
      <c r="C472" s="15"/>
      <c r="D472" s="15"/>
      <c r="E472" s="15"/>
      <c r="F472" s="15"/>
      <c r="G472" s="17"/>
      <c r="H472" s="20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2:31" x14ac:dyDescent="0.25">
      <c r="B473" s="15"/>
      <c r="C473" s="15"/>
      <c r="D473" s="15"/>
      <c r="E473" s="15"/>
      <c r="F473" s="15"/>
      <c r="G473" s="17"/>
      <c r="H473" s="20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2:31" x14ac:dyDescent="0.25">
      <c r="B474" s="15"/>
      <c r="C474" s="15"/>
      <c r="D474" s="15"/>
      <c r="E474" s="15"/>
      <c r="F474" s="15"/>
      <c r="G474" s="17"/>
      <c r="H474" s="20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2:31" x14ac:dyDescent="0.25">
      <c r="B475" s="15"/>
      <c r="C475" s="15"/>
      <c r="D475" s="15"/>
      <c r="E475" s="15"/>
      <c r="F475" s="15"/>
      <c r="G475" s="17"/>
      <c r="H475" s="20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2:31" x14ac:dyDescent="0.25">
      <c r="B476" s="15"/>
      <c r="C476" s="15"/>
      <c r="D476" s="15"/>
      <c r="E476" s="15"/>
      <c r="F476" s="15"/>
      <c r="G476" s="17"/>
      <c r="H476" s="20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2:31" x14ac:dyDescent="0.25">
      <c r="B477" s="15"/>
      <c r="C477" s="15"/>
      <c r="D477" s="15"/>
      <c r="E477" s="15"/>
      <c r="F477" s="15"/>
      <c r="G477" s="17"/>
      <c r="H477" s="20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2:31" x14ac:dyDescent="0.25">
      <c r="B478" s="15"/>
      <c r="C478" s="15"/>
      <c r="D478" s="15"/>
      <c r="E478" s="15"/>
      <c r="F478" s="15"/>
      <c r="G478" s="17"/>
      <c r="H478" s="20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2:31" x14ac:dyDescent="0.25">
      <c r="B479" s="15"/>
      <c r="C479" s="15"/>
      <c r="D479" s="15"/>
      <c r="E479" s="15"/>
      <c r="F479" s="15"/>
      <c r="G479" s="17"/>
      <c r="H479" s="20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2:31" x14ac:dyDescent="0.25">
      <c r="B480" s="15"/>
      <c r="C480" s="15"/>
      <c r="D480" s="15"/>
      <c r="E480" s="15"/>
      <c r="F480" s="15"/>
      <c r="G480" s="17"/>
      <c r="H480" s="20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2:31" x14ac:dyDescent="0.25">
      <c r="B481" s="15"/>
      <c r="C481" s="15"/>
      <c r="D481" s="15"/>
      <c r="E481" s="15"/>
      <c r="F481" s="15"/>
      <c r="G481" s="17"/>
      <c r="H481" s="20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2:31" x14ac:dyDescent="0.25">
      <c r="B482" s="15"/>
      <c r="C482" s="15"/>
      <c r="D482" s="15"/>
      <c r="E482" s="15"/>
      <c r="F482" s="15"/>
      <c r="G482" s="17"/>
      <c r="H482" s="20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2:31" x14ac:dyDescent="0.25">
      <c r="B483" s="15"/>
      <c r="C483" s="15"/>
      <c r="D483" s="15"/>
      <c r="E483" s="15"/>
      <c r="F483" s="15"/>
      <c r="G483" s="17"/>
      <c r="H483" s="20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2:31" x14ac:dyDescent="0.25">
      <c r="B484" s="15"/>
      <c r="C484" s="15"/>
      <c r="D484" s="15"/>
      <c r="E484" s="15"/>
      <c r="F484" s="15"/>
      <c r="G484" s="17"/>
      <c r="H484" s="20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2:31" x14ac:dyDescent="0.25">
      <c r="B485" s="15"/>
      <c r="C485" s="15"/>
      <c r="D485" s="15"/>
      <c r="E485" s="15"/>
      <c r="F485" s="15"/>
      <c r="G485" s="17"/>
      <c r="H485" s="20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2:31" x14ac:dyDescent="0.25">
      <c r="B486" s="15"/>
      <c r="C486" s="15"/>
      <c r="D486" s="15"/>
      <c r="E486" s="15"/>
      <c r="F486" s="15"/>
      <c r="G486" s="17"/>
      <c r="H486" s="20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2:31" x14ac:dyDescent="0.25">
      <c r="B487" s="15"/>
      <c r="C487" s="15"/>
      <c r="D487" s="15"/>
      <c r="E487" s="15"/>
      <c r="F487" s="15"/>
      <c r="G487" s="17"/>
      <c r="H487" s="20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2:31" x14ac:dyDescent="0.25">
      <c r="B488" s="15"/>
      <c r="C488" s="15"/>
      <c r="D488" s="15"/>
      <c r="E488" s="15"/>
      <c r="F488" s="15"/>
      <c r="G488" s="17"/>
      <c r="H488" s="20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2:31" x14ac:dyDescent="0.25">
      <c r="B489" s="15"/>
      <c r="C489" s="15"/>
      <c r="D489" s="15"/>
      <c r="E489" s="15"/>
      <c r="F489" s="15"/>
      <c r="G489" s="17"/>
      <c r="H489" s="20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2:31" x14ac:dyDescent="0.25">
      <c r="B490" s="15"/>
      <c r="C490" s="15"/>
      <c r="D490" s="15"/>
      <c r="E490" s="15"/>
      <c r="F490" s="15"/>
      <c r="G490" s="17"/>
      <c r="H490" s="20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2:31" x14ac:dyDescent="0.25">
      <c r="B491" s="15"/>
      <c r="C491" s="15"/>
      <c r="D491" s="15"/>
      <c r="E491" s="15"/>
      <c r="F491" s="15"/>
      <c r="G491" s="17"/>
      <c r="H491" s="20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2:31" x14ac:dyDescent="0.25">
      <c r="B492" s="15"/>
      <c r="C492" s="15"/>
      <c r="D492" s="15"/>
      <c r="E492" s="15"/>
      <c r="F492" s="15"/>
      <c r="G492" s="17"/>
      <c r="H492" s="20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2:31" x14ac:dyDescent="0.25">
      <c r="B493" s="15"/>
      <c r="C493" s="15"/>
      <c r="D493" s="15"/>
      <c r="E493" s="15"/>
      <c r="F493" s="15"/>
      <c r="G493" s="17"/>
      <c r="H493" s="20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2:31" x14ac:dyDescent="0.25">
      <c r="B494" s="15"/>
      <c r="C494" s="15"/>
      <c r="D494" s="15"/>
      <c r="E494" s="15"/>
      <c r="F494" s="15"/>
      <c r="G494" s="17"/>
      <c r="H494" s="20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2:31" x14ac:dyDescent="0.25">
      <c r="B495" s="15"/>
      <c r="C495" s="15"/>
      <c r="D495" s="15"/>
      <c r="E495" s="15"/>
      <c r="F495" s="15"/>
      <c r="G495" s="17"/>
      <c r="H495" s="20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2:31" x14ac:dyDescent="0.25">
      <c r="B496" s="15"/>
      <c r="C496" s="15"/>
      <c r="D496" s="15"/>
      <c r="E496" s="15"/>
      <c r="F496" s="15"/>
      <c r="G496" s="17"/>
      <c r="H496" s="20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2:31" x14ac:dyDescent="0.25">
      <c r="B497" s="15"/>
      <c r="C497" s="15"/>
      <c r="D497" s="15"/>
      <c r="E497" s="15"/>
      <c r="F497" s="15"/>
      <c r="G497" s="17"/>
      <c r="H497" s="20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2:31" x14ac:dyDescent="0.25">
      <c r="B498" s="15"/>
      <c r="C498" s="15"/>
      <c r="D498" s="15"/>
      <c r="E498" s="15"/>
      <c r="F498" s="15"/>
      <c r="G498" s="17"/>
      <c r="H498" s="20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2:31" x14ac:dyDescent="0.25">
      <c r="B499" s="15"/>
      <c r="C499" s="15"/>
      <c r="D499" s="15"/>
      <c r="E499" s="15"/>
      <c r="F499" s="15"/>
      <c r="G499" s="17"/>
      <c r="H499" s="20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2:31" x14ac:dyDescent="0.25">
      <c r="B500" s="15"/>
      <c r="C500" s="15"/>
      <c r="D500" s="15"/>
      <c r="E500" s="15"/>
      <c r="F500" s="15"/>
      <c r="G500" s="17"/>
      <c r="H500" s="20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2:31" x14ac:dyDescent="0.25">
      <c r="B501" s="15"/>
      <c r="C501" s="15"/>
      <c r="D501" s="15"/>
      <c r="E501" s="15"/>
      <c r="F501" s="15"/>
      <c r="G501" s="17"/>
      <c r="H501" s="20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2:31" x14ac:dyDescent="0.25">
      <c r="B502" s="15"/>
      <c r="C502" s="15"/>
      <c r="D502" s="15"/>
      <c r="E502" s="15"/>
      <c r="F502" s="15"/>
      <c r="G502" s="17"/>
      <c r="H502" s="20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2:31" x14ac:dyDescent="0.25">
      <c r="B503" s="15"/>
      <c r="C503" s="15"/>
      <c r="D503" s="15"/>
      <c r="E503" s="15"/>
      <c r="F503" s="15"/>
      <c r="G503" s="17"/>
      <c r="H503" s="20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2:31" x14ac:dyDescent="0.25">
      <c r="B504" s="15"/>
      <c r="C504" s="15"/>
      <c r="D504" s="15"/>
      <c r="E504" s="15"/>
      <c r="F504" s="15"/>
      <c r="G504" s="17"/>
      <c r="H504" s="20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2:31" x14ac:dyDescent="0.25">
      <c r="B505" s="15"/>
      <c r="C505" s="15"/>
      <c r="D505" s="15"/>
      <c r="E505" s="15"/>
      <c r="F505" s="15"/>
      <c r="G505" s="17"/>
      <c r="H505" s="20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2:31" x14ac:dyDescent="0.25">
      <c r="B506" s="15"/>
      <c r="C506" s="15"/>
      <c r="D506" s="15"/>
      <c r="E506" s="15"/>
      <c r="F506" s="15"/>
      <c r="G506" s="17"/>
      <c r="H506" s="20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2:31" x14ac:dyDescent="0.25">
      <c r="B507" s="15"/>
      <c r="C507" s="15"/>
      <c r="D507" s="15"/>
      <c r="E507" s="15"/>
      <c r="F507" s="15"/>
      <c r="G507" s="17"/>
      <c r="H507" s="20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2:31" x14ac:dyDescent="0.25">
      <c r="B508" s="15"/>
      <c r="C508" s="15"/>
      <c r="D508" s="15"/>
      <c r="E508" s="15"/>
      <c r="F508" s="15"/>
      <c r="G508" s="17"/>
      <c r="H508" s="20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2:31" x14ac:dyDescent="0.25">
      <c r="B509" s="15"/>
      <c r="C509" s="15"/>
      <c r="D509" s="15"/>
      <c r="E509" s="15"/>
      <c r="F509" s="15"/>
      <c r="G509" s="17"/>
      <c r="H509" s="20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2:31" x14ac:dyDescent="0.25">
      <c r="B510" s="15"/>
      <c r="C510" s="15"/>
      <c r="D510" s="15"/>
      <c r="E510" s="15"/>
      <c r="F510" s="15"/>
      <c r="G510" s="17"/>
      <c r="H510" s="20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2:31" x14ac:dyDescent="0.25">
      <c r="B511" s="15"/>
      <c r="C511" s="15"/>
      <c r="D511" s="15"/>
      <c r="E511" s="15"/>
      <c r="F511" s="15"/>
      <c r="G511" s="17"/>
      <c r="H511" s="20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2:31" x14ac:dyDescent="0.25">
      <c r="B512" s="15"/>
      <c r="C512" s="15"/>
      <c r="D512" s="15"/>
      <c r="E512" s="15"/>
      <c r="F512" s="15"/>
      <c r="G512" s="17"/>
      <c r="H512" s="20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2:31" x14ac:dyDescent="0.25">
      <c r="B513" s="15"/>
      <c r="C513" s="15"/>
      <c r="D513" s="15"/>
      <c r="E513" s="15"/>
      <c r="F513" s="15"/>
      <c r="G513" s="17"/>
      <c r="H513" s="20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2:31" x14ac:dyDescent="0.25">
      <c r="B514" s="15"/>
      <c r="C514" s="15"/>
      <c r="D514" s="15"/>
      <c r="E514" s="15"/>
      <c r="F514" s="15"/>
      <c r="G514" s="17"/>
      <c r="H514" s="20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2:31" x14ac:dyDescent="0.25">
      <c r="B515" s="15"/>
      <c r="C515" s="15"/>
      <c r="D515" s="15"/>
      <c r="E515" s="15"/>
      <c r="F515" s="15"/>
      <c r="G515" s="17"/>
      <c r="H515" s="20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2:31" x14ac:dyDescent="0.25">
      <c r="B516" s="15"/>
      <c r="C516" s="15"/>
      <c r="D516" s="15"/>
      <c r="E516" s="15"/>
      <c r="F516" s="15"/>
      <c r="G516" s="17"/>
      <c r="H516" s="20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2:31" x14ac:dyDescent="0.25">
      <c r="B517" s="15"/>
      <c r="C517" s="15"/>
      <c r="D517" s="15"/>
      <c r="E517" s="15"/>
      <c r="F517" s="15"/>
      <c r="G517" s="17"/>
      <c r="H517" s="20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2:31" x14ac:dyDescent="0.25">
      <c r="B518" s="15"/>
      <c r="C518" s="15"/>
      <c r="D518" s="15"/>
      <c r="E518" s="15"/>
      <c r="F518" s="15"/>
      <c r="G518" s="17"/>
      <c r="H518" s="20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2:31" x14ac:dyDescent="0.25">
      <c r="B519" s="15"/>
      <c r="C519" s="15"/>
      <c r="D519" s="15"/>
      <c r="E519" s="15"/>
      <c r="F519" s="15"/>
      <c r="G519" s="17"/>
      <c r="H519" s="20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2:31" x14ac:dyDescent="0.25">
      <c r="B520" s="15"/>
      <c r="C520" s="15"/>
      <c r="D520" s="15"/>
      <c r="E520" s="15"/>
      <c r="F520" s="15"/>
      <c r="G520" s="17"/>
      <c r="H520" s="20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2:31" x14ac:dyDescent="0.25">
      <c r="B521" s="15"/>
      <c r="C521" s="15"/>
      <c r="D521" s="15"/>
      <c r="E521" s="15"/>
      <c r="F521" s="15"/>
      <c r="G521" s="17"/>
      <c r="H521" s="20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2:31" x14ac:dyDescent="0.25">
      <c r="B522" s="15"/>
      <c r="C522" s="15"/>
      <c r="D522" s="15"/>
      <c r="E522" s="15"/>
      <c r="F522" s="15"/>
      <c r="G522" s="17"/>
      <c r="H522" s="20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2:31" x14ac:dyDescent="0.25">
      <c r="B523" s="15"/>
      <c r="C523" s="15"/>
      <c r="D523" s="15"/>
      <c r="E523" s="15"/>
      <c r="F523" s="15"/>
      <c r="G523" s="17"/>
      <c r="H523" s="20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2:31" x14ac:dyDescent="0.25">
      <c r="B524" s="15"/>
      <c r="C524" s="15"/>
      <c r="D524" s="15"/>
      <c r="E524" s="15"/>
      <c r="F524" s="15"/>
      <c r="G524" s="17"/>
      <c r="H524" s="20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2:31" x14ac:dyDescent="0.25">
      <c r="B525" s="15"/>
      <c r="C525" s="15"/>
      <c r="D525" s="15"/>
      <c r="E525" s="15"/>
      <c r="F525" s="15"/>
      <c r="G525" s="17"/>
      <c r="H525" s="20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2:31" x14ac:dyDescent="0.25">
      <c r="B526" s="15"/>
      <c r="C526" s="15"/>
      <c r="D526" s="15"/>
      <c r="E526" s="15"/>
      <c r="F526" s="15"/>
      <c r="G526" s="17"/>
      <c r="H526" s="20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2:31" x14ac:dyDescent="0.25">
      <c r="B527" s="15"/>
      <c r="C527" s="15"/>
      <c r="D527" s="15"/>
      <c r="E527" s="15"/>
      <c r="F527" s="15"/>
      <c r="G527" s="17"/>
      <c r="H527" s="20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2:31" x14ac:dyDescent="0.25">
      <c r="B528" s="15"/>
      <c r="C528" s="15"/>
      <c r="D528" s="15"/>
      <c r="E528" s="15"/>
      <c r="F528" s="15"/>
      <c r="G528" s="17"/>
      <c r="H528" s="20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2:31" x14ac:dyDescent="0.25">
      <c r="B529" s="15"/>
      <c r="C529" s="15"/>
      <c r="D529" s="15"/>
      <c r="E529" s="15"/>
      <c r="F529" s="15"/>
      <c r="G529" s="17"/>
      <c r="H529" s="20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2:31" x14ac:dyDescent="0.25">
      <c r="B530" s="15"/>
      <c r="C530" s="15"/>
      <c r="D530" s="15"/>
      <c r="E530" s="15"/>
      <c r="F530" s="15"/>
      <c r="G530" s="17"/>
      <c r="H530" s="20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2:31" x14ac:dyDescent="0.25">
      <c r="B531" s="15"/>
      <c r="C531" s="15"/>
      <c r="D531" s="15"/>
      <c r="E531" s="15"/>
      <c r="F531" s="15"/>
      <c r="G531" s="17"/>
      <c r="H531" s="20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2:31" x14ac:dyDescent="0.25">
      <c r="B532" s="15"/>
      <c r="C532" s="15"/>
      <c r="D532" s="15"/>
      <c r="E532" s="15"/>
      <c r="F532" s="15"/>
      <c r="G532" s="17"/>
      <c r="H532" s="20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2:31" x14ac:dyDescent="0.25">
      <c r="B533" s="15"/>
      <c r="C533" s="15"/>
      <c r="D533" s="15"/>
      <c r="E533" s="15"/>
      <c r="F533" s="15"/>
      <c r="G533" s="17"/>
      <c r="H533" s="20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2:31" x14ac:dyDescent="0.25">
      <c r="B534" s="15"/>
      <c r="C534" s="15"/>
      <c r="D534" s="15"/>
      <c r="E534" s="15"/>
      <c r="F534" s="15"/>
      <c r="G534" s="17"/>
      <c r="H534" s="20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2:31" x14ac:dyDescent="0.25">
      <c r="B535" s="15"/>
      <c r="C535" s="15"/>
      <c r="D535" s="15"/>
      <c r="E535" s="15"/>
      <c r="F535" s="15"/>
      <c r="G535" s="17"/>
      <c r="H535" s="20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2:31" x14ac:dyDescent="0.25">
      <c r="B536" s="15"/>
      <c r="C536" s="15"/>
      <c r="D536" s="15"/>
      <c r="E536" s="15"/>
      <c r="F536" s="15"/>
      <c r="G536" s="17"/>
      <c r="H536" s="20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2:31" x14ac:dyDescent="0.25">
      <c r="B537" s="15"/>
      <c r="C537" s="15"/>
      <c r="D537" s="15"/>
      <c r="E537" s="15"/>
      <c r="F537" s="15"/>
      <c r="G537" s="17"/>
      <c r="H537" s="20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2:31" x14ac:dyDescent="0.25">
      <c r="B538" s="15"/>
      <c r="C538" s="15"/>
      <c r="D538" s="15"/>
      <c r="E538" s="15"/>
      <c r="F538" s="15"/>
      <c r="G538" s="17"/>
      <c r="H538" s="20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2:31" x14ac:dyDescent="0.25">
      <c r="B539" s="15"/>
      <c r="C539" s="15"/>
      <c r="D539" s="15"/>
      <c r="E539" s="15"/>
      <c r="F539" s="15"/>
      <c r="G539" s="17"/>
      <c r="H539" s="20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2:31" x14ac:dyDescent="0.25">
      <c r="B540" s="15"/>
      <c r="C540" s="15"/>
      <c r="D540" s="15"/>
      <c r="E540" s="15"/>
      <c r="F540" s="15"/>
      <c r="G540" s="17"/>
      <c r="H540" s="20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2:31" x14ac:dyDescent="0.25">
      <c r="B541" s="15"/>
      <c r="C541" s="15"/>
      <c r="D541" s="15"/>
      <c r="E541" s="15"/>
      <c r="F541" s="15"/>
      <c r="G541" s="17"/>
      <c r="H541" s="20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2:31" x14ac:dyDescent="0.25">
      <c r="B542" s="15"/>
      <c r="C542" s="15"/>
      <c r="D542" s="15"/>
      <c r="E542" s="15"/>
      <c r="F542" s="15"/>
      <c r="G542" s="17"/>
      <c r="H542" s="20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2:31" x14ac:dyDescent="0.25">
      <c r="B543" s="15"/>
      <c r="C543" s="15"/>
      <c r="D543" s="15"/>
      <c r="E543" s="15"/>
      <c r="F543" s="15"/>
      <c r="G543" s="17"/>
      <c r="H543" s="20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2:31" x14ac:dyDescent="0.25">
      <c r="B544" s="15"/>
      <c r="C544" s="15"/>
      <c r="D544" s="15"/>
      <c r="E544" s="15"/>
      <c r="F544" s="15"/>
      <c r="G544" s="17"/>
      <c r="H544" s="20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popis storitev</vt:lpstr>
      <vt:lpstr>popis opreme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Petrič</dc:creator>
  <cp:lastModifiedBy>Loti Windschnurer</cp:lastModifiedBy>
  <cp:lastPrinted>2026-03-05T08:07:16Z</cp:lastPrinted>
  <dcterms:created xsi:type="dcterms:W3CDTF">2025-02-11T07:12:53Z</dcterms:created>
  <dcterms:modified xsi:type="dcterms:W3CDTF">2026-04-10T05:27:02Z</dcterms:modified>
</cp:coreProperties>
</file>